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어린이급식관리지원센터\★15일 자료제공\2025\어린이\25. 10월(2025. 9. 15. 발송)\1. 식단 및 레시피\나. 표준레시피\"/>
    </mc:Choice>
  </mc:AlternateContent>
  <bookViews>
    <workbookView xWindow="0" yWindow="60" windowWidth="24240" windowHeight="10545" activeTab="19"/>
  </bookViews>
  <sheets>
    <sheet name="초등학생용보존식라벨" sheetId="91" r:id="rId1"/>
    <sheet name="1일" sheetId="68" r:id="rId2"/>
    <sheet name="2일" sheetId="71" r:id="rId3"/>
    <sheet name="4일" sheetId="72" r:id="rId4"/>
    <sheet name="10일" sheetId="73" r:id="rId5"/>
    <sheet name="11일" sheetId="74" r:id="rId6"/>
    <sheet name="13일" sheetId="75" r:id="rId7"/>
    <sheet name="14일" sheetId="76" r:id="rId8"/>
    <sheet name="15일" sheetId="77" r:id="rId9"/>
    <sheet name="16일" sheetId="78" r:id="rId10"/>
    <sheet name="17일" sheetId="79" r:id="rId11"/>
    <sheet name="18일" sheetId="80" r:id="rId12"/>
    <sheet name="20일" sheetId="81" r:id="rId13"/>
    <sheet name="21일" sheetId="82" r:id="rId14"/>
    <sheet name="22일" sheetId="83" r:id="rId15"/>
    <sheet name="23일" sheetId="84" r:id="rId16"/>
    <sheet name="24일" sheetId="85" r:id="rId17"/>
    <sheet name="25일" sheetId="86" r:id="rId18"/>
    <sheet name="27일" sheetId="87" r:id="rId19"/>
    <sheet name="28일" sheetId="88" r:id="rId20"/>
    <sheet name="29일" sheetId="89" r:id="rId21"/>
    <sheet name="30일" sheetId="90" r:id="rId22"/>
    <sheet name="31일" sheetId="69" r:id="rId23"/>
  </sheets>
  <externalReferences>
    <externalReference r:id="rId24"/>
  </externalReferences>
  <definedNames>
    <definedName name="_xlnm.Print_Area" localSheetId="4">'10일'!$A$1:$G$39</definedName>
    <definedName name="_xlnm.Print_Area" localSheetId="5">'11일'!$A$1:$G$38</definedName>
    <definedName name="_xlnm.Print_Area" localSheetId="6">'13일'!$A$1:$G$46</definedName>
    <definedName name="_xlnm.Print_Area" localSheetId="7">'14일'!$A$1:$G$41</definedName>
    <definedName name="_xlnm.Print_Area" localSheetId="8">'15일'!$A$1:$G$39</definedName>
    <definedName name="_xlnm.Print_Area" localSheetId="9">'16일'!$A$1:$G$45</definedName>
    <definedName name="_xlnm.Print_Area" localSheetId="10">'17일'!$A$1:$G$47</definedName>
    <definedName name="_xlnm.Print_Area" localSheetId="11">'18일'!$A$1:$G$45</definedName>
    <definedName name="_xlnm.Print_Area" localSheetId="1">'1일'!$A$1:$G$42</definedName>
    <definedName name="_xlnm.Print_Area" localSheetId="12">'20일'!$A$1:$G$41</definedName>
    <definedName name="_xlnm.Print_Area" localSheetId="13">'21일'!$A$1:$G$46</definedName>
    <definedName name="_xlnm.Print_Area" localSheetId="14">'22일'!$A$1:$G$42</definedName>
    <definedName name="_xlnm.Print_Area" localSheetId="15">'23일'!$A$1:$G$42</definedName>
    <definedName name="_xlnm.Print_Area" localSheetId="16">'24일'!$A$1:$G$35</definedName>
    <definedName name="_xlnm.Print_Area" localSheetId="17">'25일'!$A$1:$G$44</definedName>
    <definedName name="_xlnm.Print_Area" localSheetId="18">'27일'!$A$1:$G$41</definedName>
    <definedName name="_xlnm.Print_Area" localSheetId="19">'28일'!$A$1:$G$42</definedName>
    <definedName name="_xlnm.Print_Area" localSheetId="20">'29일'!$A$1:$G$32</definedName>
    <definedName name="_xlnm.Print_Area" localSheetId="2">'2일'!$A$1:$G$48</definedName>
    <definedName name="_xlnm.Print_Area" localSheetId="21">'30일'!$A$1:$G$41</definedName>
    <definedName name="_xlnm.Print_Area" localSheetId="22">'31일'!$A$1:$G$47</definedName>
    <definedName name="_xlnm.Print_Area" localSheetId="3">'4일'!$A$1:$G$34</definedName>
    <definedName name="_xlnm.Print_Area" localSheetId="0">초등학생용보존식라벨!$A$1:$L$36,초등학생용보존식라벨!$M$2:$X$36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9" i="88" l="1"/>
  <c r="F28" i="88"/>
  <c r="F27" i="88"/>
  <c r="F26" i="88"/>
  <c r="F25" i="88"/>
  <c r="V36" i="91" l="1"/>
  <c r="R36" i="91"/>
  <c r="N36" i="91"/>
  <c r="J36" i="91"/>
  <c r="F36" i="91"/>
  <c r="B36" i="91"/>
  <c r="F40" i="90" l="1"/>
  <c r="F39" i="90"/>
  <c r="F38" i="90"/>
  <c r="F37" i="90"/>
  <c r="F36" i="90"/>
  <c r="F35" i="90"/>
  <c r="F34" i="90"/>
  <c r="F33" i="90"/>
  <c r="F32" i="90"/>
  <c r="F31" i="90"/>
  <c r="F30" i="90"/>
  <c r="F29" i="90"/>
  <c r="F28" i="90"/>
  <c r="F27" i="90"/>
  <c r="F26" i="90"/>
  <c r="F25" i="90"/>
  <c r="F24" i="90"/>
  <c r="F23" i="90"/>
  <c r="F22" i="90"/>
  <c r="F21" i="90"/>
  <c r="F20" i="90"/>
  <c r="F19" i="90"/>
  <c r="F18" i="90"/>
  <c r="F17" i="90"/>
  <c r="F16" i="90"/>
  <c r="F15" i="90"/>
  <c r="F14" i="90"/>
  <c r="F13" i="90"/>
  <c r="F12" i="90"/>
  <c r="F11" i="90"/>
  <c r="F10" i="90"/>
  <c r="F9" i="90"/>
  <c r="F8" i="90"/>
  <c r="F7" i="90"/>
  <c r="F31" i="89"/>
  <c r="F30" i="89"/>
  <c r="F29" i="89"/>
  <c r="F28" i="89"/>
  <c r="F27" i="89"/>
  <c r="F26" i="89"/>
  <c r="F25" i="89"/>
  <c r="F24" i="89"/>
  <c r="F23" i="89"/>
  <c r="F22" i="89"/>
  <c r="F21" i="89"/>
  <c r="F20" i="89"/>
  <c r="F19" i="89"/>
  <c r="F18" i="89"/>
  <c r="F17" i="89"/>
  <c r="F16" i="89"/>
  <c r="F15" i="89"/>
  <c r="F14" i="89"/>
  <c r="F13" i="89"/>
  <c r="F12" i="89"/>
  <c r="F11" i="89"/>
  <c r="F10" i="89"/>
  <c r="F9" i="89"/>
  <c r="F8" i="89"/>
  <c r="F7" i="89"/>
  <c r="F41" i="88"/>
  <c r="F40" i="88"/>
  <c r="F39" i="88"/>
  <c r="F38" i="88"/>
  <c r="F37" i="88"/>
  <c r="F36" i="88"/>
  <c r="F35" i="88"/>
  <c r="F34" i="88"/>
  <c r="F33" i="88"/>
  <c r="F32" i="88"/>
  <c r="F31" i="88"/>
  <c r="F30" i="88"/>
  <c r="F24" i="88"/>
  <c r="F23" i="88"/>
  <c r="F22" i="88"/>
  <c r="F21" i="88"/>
  <c r="F20" i="88"/>
  <c r="F19" i="88"/>
  <c r="F18" i="88"/>
  <c r="F17" i="88"/>
  <c r="F16" i="88"/>
  <c r="F15" i="88"/>
  <c r="F14" i="88"/>
  <c r="F13" i="88"/>
  <c r="F12" i="88"/>
  <c r="F11" i="88"/>
  <c r="F10" i="88"/>
  <c r="F9" i="88"/>
  <c r="F8" i="88"/>
  <c r="F7" i="88"/>
  <c r="F40" i="87"/>
  <c r="F39" i="87"/>
  <c r="F38" i="87"/>
  <c r="F37" i="87"/>
  <c r="F36" i="87"/>
  <c r="F35" i="87"/>
  <c r="F34" i="87"/>
  <c r="F33" i="87"/>
  <c r="F32" i="87"/>
  <c r="F31" i="87"/>
  <c r="F30" i="87"/>
  <c r="F29" i="87"/>
  <c r="F28" i="87"/>
  <c r="F27" i="87"/>
  <c r="F26" i="87"/>
  <c r="F25" i="87"/>
  <c r="F24" i="87"/>
  <c r="F23" i="87"/>
  <c r="F22" i="87"/>
  <c r="F21" i="87"/>
  <c r="F20" i="87"/>
  <c r="F19" i="87"/>
  <c r="F18" i="87"/>
  <c r="F17" i="87"/>
  <c r="F16" i="87"/>
  <c r="F15" i="87"/>
  <c r="F14" i="87"/>
  <c r="F13" i="87"/>
  <c r="F12" i="87"/>
  <c r="F11" i="87"/>
  <c r="F10" i="87"/>
  <c r="F9" i="87"/>
  <c r="F8" i="87"/>
  <c r="F7" i="87"/>
  <c r="F17" i="86"/>
  <c r="F43" i="86"/>
  <c r="F42" i="86"/>
  <c r="F41" i="86"/>
  <c r="F40" i="86"/>
  <c r="F39" i="86"/>
  <c r="F38" i="86"/>
  <c r="F37" i="86"/>
  <c r="F36" i="86"/>
  <c r="F35" i="86"/>
  <c r="F34" i="86"/>
  <c r="F33" i="86"/>
  <c r="F32" i="86"/>
  <c r="F31" i="86"/>
  <c r="F30" i="86"/>
  <c r="F29" i="86"/>
  <c r="F28" i="86"/>
  <c r="F27" i="86"/>
  <c r="F26" i="86"/>
  <c r="F25" i="86"/>
  <c r="F24" i="86"/>
  <c r="F23" i="86"/>
  <c r="F22" i="86"/>
  <c r="F21" i="86"/>
  <c r="F20" i="86"/>
  <c r="F19" i="86"/>
  <c r="F18" i="86"/>
  <c r="F16" i="86"/>
  <c r="F15" i="86"/>
  <c r="F14" i="86"/>
  <c r="F13" i="86"/>
  <c r="F12" i="86"/>
  <c r="F11" i="86"/>
  <c r="F10" i="86"/>
  <c r="F9" i="86"/>
  <c r="F8" i="86"/>
  <c r="F7" i="86"/>
  <c r="F26" i="85"/>
  <c r="F25" i="85"/>
  <c r="F24" i="85"/>
  <c r="F23" i="85"/>
  <c r="F22" i="85"/>
  <c r="F21" i="85"/>
  <c r="F34" i="85"/>
  <c r="F33" i="85"/>
  <c r="F32" i="85"/>
  <c r="F31" i="85"/>
  <c r="F30" i="85"/>
  <c r="F29" i="85"/>
  <c r="F28" i="85"/>
  <c r="F27" i="85"/>
  <c r="F20" i="85"/>
  <c r="F19" i="85"/>
  <c r="F18" i="85"/>
  <c r="F17" i="85"/>
  <c r="F16" i="85"/>
  <c r="F15" i="85"/>
  <c r="F14" i="85"/>
  <c r="F13" i="85"/>
  <c r="F12" i="85"/>
  <c r="F11" i="85"/>
  <c r="F10" i="85"/>
  <c r="F9" i="85"/>
  <c r="F8" i="85"/>
  <c r="F7" i="85"/>
  <c r="F41" i="84" l="1"/>
  <c r="F40" i="84"/>
  <c r="F39" i="84"/>
  <c r="F38" i="84"/>
  <c r="F37" i="84"/>
  <c r="F36" i="84"/>
  <c r="F35" i="84"/>
  <c r="F34" i="84"/>
  <c r="F33" i="84"/>
  <c r="F32" i="84"/>
  <c r="F31" i="84"/>
  <c r="F30" i="84"/>
  <c r="F29" i="84"/>
  <c r="F28" i="84"/>
  <c r="F27" i="84"/>
  <c r="F26" i="84"/>
  <c r="F25" i="84"/>
  <c r="F24" i="84"/>
  <c r="F23" i="84"/>
  <c r="F22" i="84"/>
  <c r="F21" i="84"/>
  <c r="F20" i="84"/>
  <c r="F19" i="84"/>
  <c r="F18" i="84"/>
  <c r="F17" i="84"/>
  <c r="F16" i="84"/>
  <c r="F15" i="84"/>
  <c r="F14" i="84"/>
  <c r="F13" i="84"/>
  <c r="F12" i="84"/>
  <c r="F11" i="84"/>
  <c r="F10" i="84"/>
  <c r="F9" i="84"/>
  <c r="F8" i="84"/>
  <c r="F7" i="84"/>
  <c r="F41" i="83"/>
  <c r="F40" i="83"/>
  <c r="F39" i="83"/>
  <c r="F38" i="83"/>
  <c r="F37" i="83"/>
  <c r="F36" i="83"/>
  <c r="F35" i="83"/>
  <c r="F34" i="83"/>
  <c r="F33" i="83"/>
  <c r="F32" i="83"/>
  <c r="F31" i="83"/>
  <c r="F30" i="83"/>
  <c r="F29" i="83"/>
  <c r="F28" i="83"/>
  <c r="F27" i="83"/>
  <c r="F26" i="83"/>
  <c r="F25" i="83"/>
  <c r="F24" i="83"/>
  <c r="F23" i="83"/>
  <c r="F22" i="83"/>
  <c r="F21" i="83"/>
  <c r="F20" i="83"/>
  <c r="F19" i="83"/>
  <c r="F18" i="83"/>
  <c r="F17" i="83"/>
  <c r="F16" i="83"/>
  <c r="F15" i="83"/>
  <c r="F14" i="83"/>
  <c r="F13" i="83"/>
  <c r="F12" i="83"/>
  <c r="F11" i="83"/>
  <c r="F10" i="83"/>
  <c r="F9" i="83"/>
  <c r="F8" i="83"/>
  <c r="F7" i="83"/>
  <c r="F37" i="82"/>
  <c r="F36" i="82"/>
  <c r="F35" i="82"/>
  <c r="F34" i="82"/>
  <c r="F33" i="82"/>
  <c r="F32" i="82"/>
  <c r="F31" i="82"/>
  <c r="F45" i="82"/>
  <c r="F44" i="82"/>
  <c r="F43" i="82"/>
  <c r="F42" i="82"/>
  <c r="F41" i="82"/>
  <c r="F40" i="82"/>
  <c r="F39" i="82"/>
  <c r="F38" i="82"/>
  <c r="F30" i="82"/>
  <c r="F29" i="82"/>
  <c r="F28" i="82"/>
  <c r="F27" i="82"/>
  <c r="F26" i="82"/>
  <c r="F25" i="82"/>
  <c r="F24" i="82"/>
  <c r="F23" i="82"/>
  <c r="F22" i="82"/>
  <c r="F21" i="82"/>
  <c r="F20" i="82"/>
  <c r="F19" i="82"/>
  <c r="F18" i="82"/>
  <c r="F17" i="82"/>
  <c r="F16" i="82"/>
  <c r="F15" i="82"/>
  <c r="F14" i="82"/>
  <c r="F13" i="82"/>
  <c r="F12" i="82"/>
  <c r="F11" i="82"/>
  <c r="F10" i="82"/>
  <c r="F9" i="82"/>
  <c r="F8" i="82"/>
  <c r="F7" i="82"/>
  <c r="F24" i="81" l="1"/>
  <c r="F23" i="81"/>
  <c r="F22" i="81"/>
  <c r="F21" i="81"/>
  <c r="F20" i="81"/>
  <c r="F19" i="81"/>
  <c r="F18" i="81"/>
  <c r="F17" i="81"/>
  <c r="F40" i="81"/>
  <c r="F39" i="81"/>
  <c r="F38" i="81"/>
  <c r="F37" i="81"/>
  <c r="F36" i="81"/>
  <c r="F35" i="81"/>
  <c r="F34" i="81"/>
  <c r="F33" i="81"/>
  <c r="F32" i="81"/>
  <c r="F31" i="81"/>
  <c r="F30" i="81"/>
  <c r="F29" i="81"/>
  <c r="F28" i="81"/>
  <c r="F27" i="81"/>
  <c r="F26" i="81"/>
  <c r="F25" i="81"/>
  <c r="F16" i="81"/>
  <c r="F15" i="81"/>
  <c r="F14" i="81"/>
  <c r="F13" i="81"/>
  <c r="F12" i="81"/>
  <c r="F11" i="81"/>
  <c r="F10" i="81"/>
  <c r="F9" i="81"/>
  <c r="F8" i="81"/>
  <c r="F7" i="81"/>
  <c r="F44" i="80"/>
  <c r="F43" i="80"/>
  <c r="F42" i="80"/>
  <c r="F41" i="80"/>
  <c r="F40" i="80"/>
  <c r="F39" i="80"/>
  <c r="F38" i="80"/>
  <c r="F37" i="80"/>
  <c r="F36" i="80"/>
  <c r="F35" i="80"/>
  <c r="F34" i="80"/>
  <c r="F33" i="80"/>
  <c r="F32" i="80"/>
  <c r="F31" i="80"/>
  <c r="F30" i="80"/>
  <c r="F29" i="80"/>
  <c r="F28" i="80"/>
  <c r="F27" i="80"/>
  <c r="F26" i="80"/>
  <c r="F25" i="80"/>
  <c r="F24" i="80"/>
  <c r="F23" i="80"/>
  <c r="F22" i="80"/>
  <c r="F21" i="80"/>
  <c r="F20" i="80"/>
  <c r="F19" i="80"/>
  <c r="F18" i="80"/>
  <c r="F17" i="80"/>
  <c r="F16" i="80"/>
  <c r="F15" i="80"/>
  <c r="F14" i="80"/>
  <c r="F13" i="80"/>
  <c r="F12" i="80"/>
  <c r="F11" i="80"/>
  <c r="F10" i="80"/>
  <c r="F9" i="80"/>
  <c r="F8" i="80"/>
  <c r="F7" i="80"/>
  <c r="F46" i="79"/>
  <c r="F45" i="79"/>
  <c r="F44" i="79"/>
  <c r="F43" i="79"/>
  <c r="F42" i="79"/>
  <c r="F41" i="79"/>
  <c r="F40" i="79"/>
  <c r="F39" i="79"/>
  <c r="F38" i="79"/>
  <c r="F37" i="79"/>
  <c r="F36" i="79"/>
  <c r="F35" i="79"/>
  <c r="F34" i="79"/>
  <c r="F33" i="79"/>
  <c r="F32" i="79"/>
  <c r="F31" i="79"/>
  <c r="F30" i="79"/>
  <c r="F29" i="79"/>
  <c r="F28" i="79"/>
  <c r="F27" i="79"/>
  <c r="F26" i="79"/>
  <c r="F25" i="79"/>
  <c r="F24" i="79"/>
  <c r="F23" i="79"/>
  <c r="F22" i="79"/>
  <c r="F21" i="79"/>
  <c r="F20" i="79"/>
  <c r="F19" i="79"/>
  <c r="F18" i="79"/>
  <c r="F17" i="79"/>
  <c r="F16" i="79"/>
  <c r="F15" i="79"/>
  <c r="F14" i="79"/>
  <c r="F13" i="79"/>
  <c r="F12" i="79"/>
  <c r="F11" i="79"/>
  <c r="F10" i="79"/>
  <c r="F9" i="79"/>
  <c r="F8" i="79"/>
  <c r="F7" i="79"/>
  <c r="F44" i="78"/>
  <c r="F43" i="78"/>
  <c r="F42" i="78"/>
  <c r="F41" i="78"/>
  <c r="F40" i="78"/>
  <c r="F39" i="78"/>
  <c r="F38" i="78"/>
  <c r="F37" i="78"/>
  <c r="F36" i="78"/>
  <c r="F35" i="78"/>
  <c r="F34" i="78"/>
  <c r="F33" i="78"/>
  <c r="F32" i="78"/>
  <c r="F31" i="78"/>
  <c r="F30" i="78"/>
  <c r="F29" i="78"/>
  <c r="F28" i="78"/>
  <c r="F27" i="78"/>
  <c r="F26" i="78"/>
  <c r="F25" i="78"/>
  <c r="F24" i="78"/>
  <c r="F23" i="78"/>
  <c r="F22" i="78"/>
  <c r="F21" i="78"/>
  <c r="F20" i="78"/>
  <c r="F19" i="78"/>
  <c r="F18" i="78"/>
  <c r="F17" i="78"/>
  <c r="F16" i="78"/>
  <c r="F15" i="78"/>
  <c r="F14" i="78"/>
  <c r="F13" i="78"/>
  <c r="F12" i="78"/>
  <c r="F11" i="78"/>
  <c r="F10" i="78"/>
  <c r="F9" i="78"/>
  <c r="F8" i="78"/>
  <c r="F7" i="78"/>
  <c r="F21" i="77" l="1"/>
  <c r="F38" i="77"/>
  <c r="F37" i="77"/>
  <c r="F36" i="77"/>
  <c r="F35" i="77"/>
  <c r="F34" i="77"/>
  <c r="F33" i="77"/>
  <c r="F32" i="77"/>
  <c r="F31" i="77"/>
  <c r="F30" i="77"/>
  <c r="F29" i="77"/>
  <c r="F28" i="77"/>
  <c r="F27" i="77"/>
  <c r="F26" i="77"/>
  <c r="F25" i="77"/>
  <c r="F24" i="77"/>
  <c r="F23" i="77"/>
  <c r="F22" i="77"/>
  <c r="F20" i="77"/>
  <c r="F19" i="77"/>
  <c r="F18" i="77"/>
  <c r="F17" i="77"/>
  <c r="F16" i="77"/>
  <c r="F15" i="77"/>
  <c r="F14" i="77"/>
  <c r="F13" i="77"/>
  <c r="F12" i="77"/>
  <c r="F11" i="77"/>
  <c r="F10" i="77"/>
  <c r="F9" i="77"/>
  <c r="F8" i="77"/>
  <c r="F7" i="77"/>
  <c r="F40" i="76"/>
  <c r="F39" i="76"/>
  <c r="F38" i="76"/>
  <c r="F37" i="76"/>
  <c r="F36" i="76"/>
  <c r="F35" i="76"/>
  <c r="F34" i="76"/>
  <c r="F33" i="76"/>
  <c r="F32" i="76"/>
  <c r="F31" i="76"/>
  <c r="F30" i="76"/>
  <c r="F29" i="76"/>
  <c r="F28" i="76"/>
  <c r="F27" i="76"/>
  <c r="F26" i="76"/>
  <c r="F25" i="76"/>
  <c r="F24" i="76"/>
  <c r="F23" i="76"/>
  <c r="F22" i="76"/>
  <c r="F21" i="76"/>
  <c r="F20" i="76"/>
  <c r="F19" i="76"/>
  <c r="F18" i="76"/>
  <c r="F17" i="76"/>
  <c r="F16" i="76"/>
  <c r="F15" i="76"/>
  <c r="F14" i="76"/>
  <c r="F13" i="76"/>
  <c r="F12" i="76"/>
  <c r="F11" i="76"/>
  <c r="F10" i="76"/>
  <c r="F9" i="76"/>
  <c r="F8" i="76"/>
  <c r="F7" i="76"/>
  <c r="F45" i="75"/>
  <c r="F44" i="75"/>
  <c r="F43" i="75"/>
  <c r="F42" i="75"/>
  <c r="F41" i="75"/>
  <c r="F40" i="75"/>
  <c r="F39" i="75"/>
  <c r="F38" i="75"/>
  <c r="F37" i="75"/>
  <c r="F36" i="75"/>
  <c r="F35" i="75"/>
  <c r="F34" i="75"/>
  <c r="F33" i="75"/>
  <c r="F32" i="75"/>
  <c r="F31" i="75"/>
  <c r="F30" i="75"/>
  <c r="F29" i="75"/>
  <c r="F28" i="75"/>
  <c r="F27" i="75"/>
  <c r="F26" i="75"/>
  <c r="F25" i="75"/>
  <c r="F24" i="75"/>
  <c r="F23" i="75"/>
  <c r="F22" i="75"/>
  <c r="F21" i="75"/>
  <c r="F20" i="75"/>
  <c r="F19" i="75"/>
  <c r="F18" i="75"/>
  <c r="F17" i="75"/>
  <c r="F16" i="75"/>
  <c r="F15" i="75"/>
  <c r="F14" i="75"/>
  <c r="F13" i="75"/>
  <c r="F12" i="75"/>
  <c r="F11" i="75"/>
  <c r="F10" i="75"/>
  <c r="F9" i="75"/>
  <c r="F8" i="75"/>
  <c r="F7" i="75"/>
  <c r="F16" i="74"/>
  <c r="F37" i="74"/>
  <c r="F36" i="74"/>
  <c r="F35" i="74"/>
  <c r="F34" i="74"/>
  <c r="F33" i="74"/>
  <c r="F32" i="74"/>
  <c r="F31" i="74"/>
  <c r="F30" i="74"/>
  <c r="F29" i="74"/>
  <c r="F28" i="74"/>
  <c r="F27" i="74"/>
  <c r="F26" i="74"/>
  <c r="F25" i="74"/>
  <c r="F24" i="74"/>
  <c r="F23" i="74"/>
  <c r="F22" i="74"/>
  <c r="F21" i="74"/>
  <c r="F20" i="74"/>
  <c r="F19" i="74"/>
  <c r="F18" i="74"/>
  <c r="F17" i="74"/>
  <c r="F15" i="74"/>
  <c r="F14" i="74"/>
  <c r="F13" i="74"/>
  <c r="F12" i="74"/>
  <c r="F11" i="74"/>
  <c r="F10" i="74"/>
  <c r="F9" i="74"/>
  <c r="F8" i="74"/>
  <c r="F7" i="74"/>
  <c r="F38" i="73"/>
  <c r="F37" i="73"/>
  <c r="F36" i="73"/>
  <c r="F35" i="73"/>
  <c r="F34" i="73"/>
  <c r="F33" i="73"/>
  <c r="F32" i="73"/>
  <c r="F31" i="73"/>
  <c r="F30" i="73"/>
  <c r="F29" i="73"/>
  <c r="F28" i="73"/>
  <c r="F27" i="73"/>
  <c r="F26" i="73"/>
  <c r="F25" i="73"/>
  <c r="F24" i="73"/>
  <c r="F23" i="73"/>
  <c r="F22" i="73"/>
  <c r="F21" i="73"/>
  <c r="F20" i="73"/>
  <c r="F19" i="73"/>
  <c r="F18" i="73"/>
  <c r="F17" i="73"/>
  <c r="F16" i="73"/>
  <c r="F15" i="73"/>
  <c r="F14" i="73"/>
  <c r="F13" i="73"/>
  <c r="F12" i="73"/>
  <c r="F11" i="73"/>
  <c r="F10" i="73"/>
  <c r="F9" i="73"/>
  <c r="F8" i="73"/>
  <c r="F7" i="73"/>
  <c r="F33" i="72"/>
  <c r="F32" i="72"/>
  <c r="F31" i="72"/>
  <c r="F30" i="72"/>
  <c r="F29" i="72"/>
  <c r="F28" i="72"/>
  <c r="F27" i="72"/>
  <c r="F26" i="72"/>
  <c r="F25" i="72"/>
  <c r="F24" i="72"/>
  <c r="F23" i="72"/>
  <c r="F22" i="72"/>
  <c r="F21" i="72"/>
  <c r="F20" i="72"/>
  <c r="F19" i="72"/>
  <c r="F18" i="72"/>
  <c r="F17" i="72"/>
  <c r="F16" i="72"/>
  <c r="F15" i="72"/>
  <c r="F14" i="72"/>
  <c r="F13" i="72"/>
  <c r="F12" i="72"/>
  <c r="F11" i="72"/>
  <c r="F10" i="72"/>
  <c r="F9" i="72"/>
  <c r="F8" i="72"/>
  <c r="F7" i="72"/>
  <c r="F36" i="71"/>
  <c r="F35" i="71"/>
  <c r="F34" i="71"/>
  <c r="F33" i="71"/>
  <c r="F32" i="71"/>
  <c r="F31" i="71"/>
  <c r="F30" i="71"/>
  <c r="F29" i="71"/>
  <c r="F28" i="71"/>
  <c r="F27" i="71"/>
  <c r="F26" i="71"/>
  <c r="F47" i="71"/>
  <c r="F46" i="71"/>
  <c r="F45" i="71"/>
  <c r="F44" i="71"/>
  <c r="F43" i="71"/>
  <c r="F42" i="71"/>
  <c r="F41" i="71"/>
  <c r="F40" i="71"/>
  <c r="F39" i="71"/>
  <c r="F38" i="71"/>
  <c r="F37" i="71"/>
  <c r="F25" i="71"/>
  <c r="F24" i="71"/>
  <c r="F23" i="71"/>
  <c r="F22" i="71"/>
  <c r="F21" i="71"/>
  <c r="F20" i="71"/>
  <c r="F19" i="71"/>
  <c r="F18" i="71"/>
  <c r="F17" i="71"/>
  <c r="F16" i="71"/>
  <c r="F15" i="71"/>
  <c r="F14" i="71"/>
  <c r="F13" i="71"/>
  <c r="F12" i="71"/>
  <c r="F11" i="71"/>
  <c r="F10" i="71"/>
  <c r="F9" i="71"/>
  <c r="F8" i="71"/>
  <c r="F7" i="71"/>
  <c r="F46" i="69"/>
  <c r="F34" i="69"/>
  <c r="F35" i="69"/>
  <c r="F36" i="69"/>
  <c r="F37" i="69"/>
  <c r="F38" i="69"/>
  <c r="F39" i="69"/>
  <c r="F40" i="69"/>
  <c r="F41" i="69"/>
  <c r="F42" i="69"/>
  <c r="F23" i="68"/>
  <c r="F22" i="68"/>
  <c r="F21" i="68"/>
  <c r="F20" i="68"/>
  <c r="F19" i="68"/>
  <c r="F18" i="68"/>
  <c r="F17" i="68"/>
  <c r="F16" i="68"/>
  <c r="F15" i="68"/>
  <c r="F14" i="68"/>
  <c r="F45" i="69"/>
  <c r="F44" i="69"/>
  <c r="F43" i="69"/>
  <c r="F33" i="69"/>
  <c r="F32" i="69"/>
  <c r="F31" i="69"/>
  <c r="F30" i="69"/>
  <c r="F29" i="69"/>
  <c r="F28" i="69"/>
  <c r="F27" i="69"/>
  <c r="F26" i="69"/>
  <c r="F25" i="69"/>
  <c r="F24" i="69"/>
  <c r="F23" i="69"/>
  <c r="F22" i="69"/>
  <c r="F21" i="69"/>
  <c r="F20" i="69"/>
  <c r="F19" i="69"/>
  <c r="F18" i="69"/>
  <c r="F17" i="69"/>
  <c r="F16" i="69"/>
  <c r="F15" i="69"/>
  <c r="F14" i="69"/>
  <c r="F13" i="69"/>
  <c r="F12" i="69"/>
  <c r="F11" i="69"/>
  <c r="F10" i="69"/>
  <c r="F9" i="69"/>
  <c r="F8" i="69"/>
  <c r="F7" i="69"/>
  <c r="F41" i="68"/>
  <c r="F40" i="68"/>
  <c r="F39" i="68"/>
  <c r="F38" i="68"/>
  <c r="F37" i="68"/>
  <c r="F36" i="68"/>
  <c r="F35" i="68"/>
  <c r="F34" i="68"/>
  <c r="F33" i="68"/>
  <c r="F32" i="68"/>
  <c r="F31" i="68"/>
  <c r="F30" i="68"/>
  <c r="F29" i="68"/>
  <c r="F28" i="68"/>
  <c r="F27" i="68"/>
  <c r="F26" i="68"/>
  <c r="F25" i="68"/>
  <c r="F24" i="68"/>
  <c r="F13" i="68"/>
  <c r="F12" i="68"/>
  <c r="F11" i="68"/>
  <c r="F10" i="68"/>
  <c r="F9" i="68"/>
  <c r="F8" i="68"/>
  <c r="F7" i="68"/>
</calcChain>
</file>

<file path=xl/sharedStrings.xml><?xml version="1.0" encoding="utf-8"?>
<sst xmlns="http://schemas.openxmlformats.org/spreadsheetml/2006/main" count="4472" uniqueCount="564">
  <si>
    <t>날짜</t>
    <phoneticPr fontId="1" type="noConversion"/>
  </si>
  <si>
    <t>끼니</t>
  </si>
  <si>
    <t>음식명</t>
  </si>
  <si>
    <t>식재료명</t>
  </si>
  <si>
    <t>식재료량(g)</t>
  </si>
  <si>
    <t>급식 인원</t>
    <phoneticPr fontId="1" type="noConversion"/>
  </si>
  <si>
    <t/>
  </si>
  <si>
    <t xml:space="preserve"> 총제공량(g)</t>
    <phoneticPr fontId="1" type="noConversion"/>
  </si>
  <si>
    <t xml:space="preserve"> [표준레시피 안내]</t>
    <phoneticPr fontId="1" type="noConversion"/>
  </si>
  <si>
    <t>조리방법</t>
    <phoneticPr fontId="1" type="noConversion"/>
  </si>
  <si>
    <t>만 6-11세(초등학생)</t>
    <phoneticPr fontId="1" type="noConversion"/>
  </si>
  <si>
    <t xml:space="preserve"> ▶ 급식 인원을 입력하면 총제공량(g)이 자동계산됩니다. </t>
    <phoneticPr fontId="1" type="noConversion"/>
  </si>
  <si>
    <t>[2025년 10월 초등학생용 표준레시피]</t>
    <phoneticPr fontId="1" type="noConversion"/>
  </si>
  <si>
    <t>멥쌀_백미_생것</t>
  </si>
  <si>
    <t>돼지고기_등심_생것</t>
  </si>
  <si>
    <t>돈까스소스</t>
  </si>
  <si>
    <t>달걀, 생것</t>
  </si>
  <si>
    <t>밀, 빵가루</t>
  </si>
  <si>
    <t>밀, 중력밀가루</t>
  </si>
  <si>
    <t>콩기름</t>
  </si>
  <si>
    <t>소금</t>
  </si>
  <si>
    <t>두부, 연두부</t>
  </si>
  <si>
    <t>두유, 검은콩, 검은참깨</t>
  </si>
  <si>
    <t>무순, 싹, 생것</t>
  </si>
  <si>
    <t>요구르트, 호상, 플레인</t>
  </si>
  <si>
    <t>당근, 뿌리, 생것</t>
  </si>
  <si>
    <t>마요네즈, 전란</t>
  </si>
  <si>
    <t>식초, 사과식초</t>
  </si>
  <si>
    <t>올리브유</t>
  </si>
  <si>
    <t>참깨, 검정깨, 볶은것</t>
  </si>
  <si>
    <t>단무지실파무침 ⑬</t>
  </si>
  <si>
    <t>단무지, 염절임</t>
  </si>
  <si>
    <t>파, 생것</t>
  </si>
  <si>
    <t>마늘, 깐마늘, 생것</t>
  </si>
  <si>
    <t>참기름</t>
  </si>
  <si>
    <t>참깨_흰깨_볶은것</t>
  </si>
  <si>
    <t>고춧가루, 가루</t>
  </si>
  <si>
    <t>배추김치 ⑨</t>
  </si>
  <si>
    <t>김치, 배추 김치</t>
  </si>
  <si>
    <t>메밀 국수, 말린것</t>
  </si>
  <si>
    <t>무, 조선무, 생것</t>
  </si>
  <si>
    <t>가다랑어, 반건</t>
  </si>
  <si>
    <t>간장, 개량, 산분해</t>
  </si>
  <si>
    <t>멸치, 대멸치, 삶아서 말린것</t>
  </si>
  <si>
    <t>파, 실파, 생것</t>
  </si>
  <si>
    <t>김, 참김, 말린것</t>
  </si>
  <si>
    <t>다시마, 말린것</t>
  </si>
  <si>
    <t xml:space="preserve">설탕, 가루 </t>
  </si>
  <si>
    <t>오후간식</t>
  </si>
  <si>
    <t>사과</t>
  </si>
  <si>
    <t>사과_아오리_껍질제거_생것</t>
  </si>
  <si>
    <t>우유</t>
  </si>
  <si>
    <t>1. 쌀을 불린다._x000D_
2. 적당량의 물을 부어 밥을 짓는다.</t>
  </si>
  <si>
    <t>1. 돼지고기는 적당한 크기로 썰어 소금과 후추로 간하여 재워둔다.
2. 재운 후 밀가루, 달걀과 빵가루 순으로 묻힌다.
3. 식용유를 두른 팬에 노릇하게 튀긴다.
4. 소스와 함께 제공한다.</t>
  </si>
  <si>
    <t>1. 연두부는 끓는 물에 살짝 데쳐준다.
2. 무순은 깨끗이 씻어 물기를 빼준다.
3. 당근은 씻어서 가늘게 채 썬다.
4. 흑임자는 두유와 함께 믹서기에 갈아둔다.
5. 마요네즈, 식초, 올리브유, 호상발효유, 흑임자두유를 섞어 소스를 만든다.
6. 두부에 준비한 채소를 얹고 먹기 직전에 소스를 부어 완성한다.</t>
  </si>
  <si>
    <t>1. 단무지와 실파는 적당한 크기로 썬다._x000D_
2. 그릇에 단무지와 실파를 담고 다진마늘, 고춧가루, 참기름과 깨를 넣어 무쳐낸다.</t>
  </si>
  <si>
    <t>-</t>
  </si>
  <si>
    <t>백미밥1/2</t>
  </si>
  <si>
    <t>우유 ②</t>
  </si>
  <si>
    <t>돈까스/소스 ①⑤⑥⑩</t>
    <phoneticPr fontId="1" type="noConversion"/>
  </si>
  <si>
    <t>미니메밀국수 ③⑤⑥</t>
    <phoneticPr fontId="1" type="noConversion"/>
  </si>
  <si>
    <t>연두부흑임자샐러드 ①②⑤</t>
    <phoneticPr fontId="1" type="noConversion"/>
  </si>
  <si>
    <t>02[목]</t>
  </si>
  <si>
    <t>차조밥</t>
  </si>
  <si>
    <t>조, 차조, 도정, 생것</t>
  </si>
  <si>
    <t>된장찌개 ⑤⑥</t>
  </si>
  <si>
    <t>감자, 대지, 생것</t>
  </si>
  <si>
    <t>두부</t>
  </si>
  <si>
    <t>양파, 생것</t>
  </si>
  <si>
    <t>호박, 쥬키니, 생것</t>
  </si>
  <si>
    <t>된장, 개량</t>
  </si>
  <si>
    <t>쇠갈비찜 ⑤⑥⑯</t>
  </si>
  <si>
    <t>소고기, 한우, 갈비, 생것</t>
  </si>
  <si>
    <t>당근_뿌리_생것</t>
  </si>
  <si>
    <t>양파_생것</t>
  </si>
  <si>
    <t>간장, 개량, 양조</t>
  </si>
  <si>
    <t>설탕, 가루</t>
  </si>
  <si>
    <t>파_대파_생것</t>
  </si>
  <si>
    <t>생강, 뿌리줄기, 생것</t>
  </si>
  <si>
    <t>오이무침 ⑤⑥</t>
  </si>
  <si>
    <t>오이, 다다기, 생것</t>
  </si>
  <si>
    <t>고추장, 재래</t>
  </si>
  <si>
    <t>설탕_백설탕</t>
  </si>
  <si>
    <t>매콤어묵볶음 ⑤⑥</t>
  </si>
  <si>
    <t>어묵, 튀긴것</t>
  </si>
  <si>
    <t>피망, 초록색, 생것</t>
  </si>
  <si>
    <t>설탕, 백설탕</t>
  </si>
  <si>
    <t>참깨, 검정깨, 말린것</t>
  </si>
  <si>
    <t>귤</t>
  </si>
  <si>
    <t>귤, 조생, 생것</t>
  </si>
  <si>
    <t>1. 쌀과 차조를 섞어서  불린다._x000D_
2. 적당량의 물을 부어 밥을 짓는다.</t>
  </si>
  <si>
    <t>1. 냄비에 물을 붓고 멸치로 육수를 우려낸 후 된장을 풀어 끓인다._x000D_
2. 두부, 감자, 호박, 양파는 적당한 크기로 썬다._x000D_
3. 파는 송송 썰고, 마늘은 다진다._x000D_
4. 1에 2와 3을 넣고 끓인다.</t>
  </si>
  <si>
    <t>1. 쇠고기는 적당한 크기로 토막내어 칼집을 넣은 후 핏물을 제거한다._x000D_
2. 당근, 양파와 대파는 적당한 크기로 썬다._x000D_
3. 생강과 마늘은 다진다._x000D_
4. 진간장, 설탕, 다진마늘, 다진생강과 참기름을 넣고 양념장을 만든다._x000D_
5. 냄비에 쇠고기와 물을 넣고 충분히 삶은 후 양념장을 넣고 끓인다._x000D_
6. 국물이 조금 남았을 때 대파, 당근과 양파를 넣는다._x000D_
7. 국물을 끼얹으며 자작하게 조린다.</t>
  </si>
  <si>
    <t>1. 당근, 양파, 피망은 적당한 크기로 썬다.
2. 식용유를 두른 팬에 다진마늘을 넣고 볶는다. 
3. 마늘향이 올라오면 어묵과 양파,당근,피망을 넣고 볶아준 뒤, 진간장과 설탕을 넣고 한 번 더 볶는다.
4. 물을 약간 부어 끓기 시작하면 고춧가루를 넣고 잘 섞어가며 볶는다.
5. 참기름과 통깨를 두른다.</t>
  </si>
  <si>
    <t>1. 오이와 양파는 적당한 크기로 썬다._x000D_
2. 고추장, 참기름, 식초, 깨, 다진마늘과 설탕으로 양념장을 만든다._x000D_
3. 오이와 양파에 양념장을 넣고 무쳐낸다._x000D_</t>
    <phoneticPr fontId="1" type="noConversion"/>
  </si>
  <si>
    <t>04[토]</t>
  </si>
  <si>
    <t>베이컨김치볶음밥 ⑤⑨⑩</t>
  </si>
  <si>
    <t>멥쌀, 백미, 생것</t>
  </si>
  <si>
    <t>베이컨</t>
  </si>
  <si>
    <t>김, 참김, 구운것</t>
  </si>
  <si>
    <t>깨소금, 가루, 볶은것</t>
  </si>
  <si>
    <t>맑은콩나물국 ⑤</t>
  </si>
  <si>
    <t>콩나물_생것</t>
  </si>
  <si>
    <t>달걀찜 ①②</t>
  </si>
  <si>
    <t>고구마조림 ⑤⑥</t>
  </si>
  <si>
    <t>고구마_분질(밤) 고구마_생것</t>
  </si>
  <si>
    <t>물엿</t>
  </si>
  <si>
    <t>깨소금_가루_볶은것</t>
  </si>
  <si>
    <t>깍두기 ⑨</t>
  </si>
  <si>
    <t>김치, 깍두기</t>
  </si>
  <si>
    <t>꿀가래떡구이</t>
  </si>
  <si>
    <t>멥쌀떡, 가래떡</t>
  </si>
  <si>
    <t>꿀</t>
  </si>
  <si>
    <t>1. 밥을 고슬고슬하게 짓는다._x000D_
2. 베이컨, 김치와 양파는 적당한 크기로 썬다._x000D_
3. 식용유 두른 팬에 베이컨을 볶다가 익으면 김치와 양파를 넣고 살짝 볶는다._x000D_
4. 채소가 익으면 밥, 깨소금과 참기름을 넣고 볶다가 김을 부숴 넣는다.</t>
  </si>
  <si>
    <t>1. 콩나물은 다듬어 씻고 대파는 적당한 크기로 썬다._x000D_
2. 냄비에 적당량의 물을 붓고 콩나물을 넣어 끓인다._x000D_
3. 콩나물이 어느정도 익으면 대파를 넣고 소금으로 간을 맞춘다.</t>
  </si>
  <si>
    <t>1. 당근은 잘게 다진다.
2. 달걀은 곱게 풀어 당근, 우유와 약간의 소금을 넣고 뚜껑을 덮어 찐다.</t>
  </si>
  <si>
    <t>1. 고구마, 당근, 양파는 적당한 크기로 썬다._x000D_
2. 냄비에 채소와 진간장, 다진마늘, 설탕, 올리고당을 넣고 조린다._x000D_
3. 깨를 뿌려 완성한다.</t>
  </si>
  <si>
    <t>1. 팬을 달구고 가래떡을 올려 앞뒤로 노릇하게 굽고 꿀과 곁들인다.</t>
  </si>
  <si>
    <t>10[금]</t>
  </si>
  <si>
    <t>기장밥</t>
  </si>
  <si>
    <t>기장_도정_생것</t>
  </si>
  <si>
    <t>미역국 ⑤⑥</t>
  </si>
  <si>
    <t>간장_재래</t>
  </si>
  <si>
    <t>미역, 말린것</t>
  </si>
  <si>
    <t>닭갈비 ⑤⑥⑮</t>
  </si>
  <si>
    <t>닭고기, 살코기, 생것</t>
  </si>
  <si>
    <t>고구마, 분질(밤) 고구마, 생것</t>
  </si>
  <si>
    <t>양배추, 생것</t>
  </si>
  <si>
    <t>메밀전병 ③⑤⑨</t>
  </si>
  <si>
    <t>메밀, 도정, 가루</t>
  </si>
  <si>
    <t>콩나물당근무침 ⑤⑥</t>
  </si>
  <si>
    <t>콩나물, 생것</t>
  </si>
  <si>
    <t>간장, 재래</t>
  </si>
  <si>
    <t>참깨, 흰깨, 볶은것</t>
  </si>
  <si>
    <t>배</t>
  </si>
  <si>
    <t>배_돌배_생것</t>
  </si>
  <si>
    <t>1. 쌀과 기장을 섞어서  불린다._x000D_
2. 적당량의 물을 부어 밥을 짓는다.</t>
  </si>
  <si>
    <t>1. 건미역은 충분히 불려 적당한 크기로 썬다._x000D_
2. 참기름 두른 냄비에 미역을 넣고 볶다가 적당량의 물을 넣어 끓인다._x000D_
3. 미역이 충분히 익었을 때 국간장으로 간을 맞춘다.</t>
  </si>
  <si>
    <t>1. 닭고기는 적당한 크기로 자른다.
2. 고구마, 양배추와 당근은 적당한 크기로 썬다.
3. 다진마늘, 고추장, 진간장, 고춧가루, 참기름과 올리고당으로 양념장을 만들어 재료를 재워둔다.
4. 팬에 재료를 넣고 익혀낸다.</t>
  </si>
  <si>
    <t>1. 메밀가루와 물을 1:2 비율로 섞어 반죽을 만든다.
2. 김치를 잘게썰고, 후라이팬에 볶아준다.
3. 두부는 물기를 짜서 으깬 후 2와 함께 섞어 속재료를 준비한다.
4. 후라이팬에 식용유를 두르고 1의 반죽을 부운 후 한쪽을 익혀준다
5. 4를 뒤집은 후 3의 속재료를 넣어 말아준다.
6. 한입 크기로 잘라낸다.</t>
  </si>
  <si>
    <t>1. 콩나물은 꼬리를 손질하고 당근은 적당한 크기로 썬 후 소금을 넣고 데친다._x000D_
2. 진간장, 다진대파, 다진마늘, 참기름, 깨와 고춧가루로 양념장을 만들어 콩나물, 당근과 무쳐낸다._x000D_</t>
    <phoneticPr fontId="1" type="noConversion"/>
  </si>
  <si>
    <t>볶음우동 ⑤⑥</t>
  </si>
  <si>
    <t>국수_우동_생것</t>
  </si>
  <si>
    <t>숙주나물_생것</t>
  </si>
  <si>
    <t>파프리카, 빨간색, 생것</t>
  </si>
  <si>
    <t>감잣국 ⑤⑥</t>
  </si>
  <si>
    <t>두부햄구이 ⑤⑥⑩</t>
  </si>
  <si>
    <t>햄, 로스햄</t>
  </si>
  <si>
    <t>고추장진미채조림 ⑤⑥⑰</t>
  </si>
  <si>
    <t>오징어, 포, 조미하여 말린것</t>
  </si>
  <si>
    <t>파인애플</t>
  </si>
  <si>
    <t>파인애플_생것</t>
  </si>
  <si>
    <t>1. 우동면과 숙주는 데쳐 물기를 뺀다.
2. 당근, 양파, 파프리카는 채 썰고, 마늘은 다진다. 
3. 팬에 참기름을 두르고 1을 볶다가 2를 넣은 후 간장, 설탕으로 간한다.</t>
  </si>
  <si>
    <t>1. 냄비에 물을 붓고 멸치로 육수를 우려낸다._x000D_
2. 감자는 적당한 크기로 썬다._x000D_
3. 파는 송송 썰고, 마늘은 다진다._x000D_
4. 1에 감자와 3을 넣고 끓인 후 소금, 간장으로 간을 한다.</t>
  </si>
  <si>
    <t>1. 두부와 햄은 적당한 크기로 썬 후 소금으로 밑간을 한다.
2. 식용유를 두른 팬에 두부와 햄을 굽는다.</t>
  </si>
  <si>
    <t>1. 진미채는 적당한 길이로 자른다.
2. 고추장, 진간장, 설탕, 물엿, 참기름, 다진마늘과 깨소금을 넣고 양념장을 만든다.
3. 팬에 진미채와 양념장을 넣고 조린다.</t>
  </si>
  <si>
    <t>01[수]</t>
    <phoneticPr fontId="1" type="noConversion"/>
  </si>
  <si>
    <t>11[토]</t>
    <phoneticPr fontId="1" type="noConversion"/>
  </si>
  <si>
    <t>13[월]</t>
  </si>
  <si>
    <t>찹쌀현미밥</t>
  </si>
  <si>
    <t>찹쌀, 백미, 생것</t>
  </si>
  <si>
    <t>찹쌀_동진찰벼_현미_생것</t>
  </si>
  <si>
    <t>육개장 ⑤⑥⑯</t>
  </si>
  <si>
    <t>소고기, 한우, 양지, 생것</t>
  </si>
  <si>
    <t>고사리, 데친것</t>
  </si>
  <si>
    <t>숙주나물, 생것</t>
  </si>
  <si>
    <t>토란대, 줄기, 생것</t>
  </si>
  <si>
    <t xml:space="preserve">후추, 검은후추, 가루 </t>
  </si>
  <si>
    <t>간장돼지고기구이 ⑤⑥⑩</t>
  </si>
  <si>
    <t>돼지고기_목심(목심살)_생것</t>
  </si>
  <si>
    <t>도토리묵무침 ⑤⑥</t>
  </si>
  <si>
    <t>도토리묵</t>
  </si>
  <si>
    <t xml:space="preserve"> 양배추나물 ⑤⑥</t>
  </si>
  <si>
    <t>파, 대파, 생것</t>
  </si>
  <si>
    <t>마늘, 생것</t>
  </si>
  <si>
    <t>참깨, 흰색, 볶은것</t>
  </si>
  <si>
    <t>바나나</t>
  </si>
  <si>
    <t>바나나, 생것</t>
  </si>
  <si>
    <t>1. 쌀과 현미를 섞어서 불린다._x000D_
2. 적당량의 물을 부어 밥을 짓는다.</t>
  </si>
  <si>
    <t>1. 냄비에 물을 붓고 쇠고기를 넣어 육수를 우려낸 후, 쇠고기가 익으면 건져 적당한 크기로 찢는다. _x000D_
2. 숙주와 고사리, 토란대는 데쳐 물기를 빼고 적당한 크기로 썬다._x000D_
3. 무와 파는 적당한 크기로 썰고 마늘은 다진다._x000D_
4. 1의 육수에 무를 넣고 끓이다가 찢어 놓은 쇠고기, 고사리, 토란대, 숙주, 파 순으로 넣고 한소끔 끓인다._x000D_
5.4에 다진 마늘과 고춧가루를 넣고 끓이다가 소금, 간장으로 간을 하고, 후추로 마무리한다.</t>
  </si>
  <si>
    <t>1. 돼지고기와 양파를 적당한 크기로 썬다.
2. 다진마늘, 다진대파, 설탕, 진간장을 혼합하여 양념장을 만든다.
3. 양념장에 돼지고기를 재워둔 후 팬에 굽는다.
4. 고기가 익을 때쯤 양파를 넣어 익혀 낸다.</t>
  </si>
  <si>
    <t>1. 도토리묵은 끓는 물에 데쳐 깍둑썰기한다._x000D_
2. 당근과 오이는 채 썬다._x000D_
3. 다진마늘, 다진대파, 진간장, 설탕, 참기름과 깨를 섞어 양념장을 만든다._x000D_
4. 모든 재료와 양념장을 넣어 무쳐낸다.</t>
  </si>
  <si>
    <t>1. 양배추는 데쳐 찬물에 헹구고 물기를 뺀 후 적당한 크기로 썬다.
2. 그릇에 양배추, 다진 파, 다진 마늘을 담고, 소금, 간장으로 간을 한 후 골고루 버무리고 참깨와 참기름으로 마무리한다.</t>
  </si>
  <si>
    <t>14[화]</t>
  </si>
  <si>
    <t>흑미밥</t>
  </si>
  <si>
    <t>멥쌀, 흑미벼, 현미, 생것</t>
  </si>
  <si>
    <t>시금치된장국 ⑤⑥</t>
  </si>
  <si>
    <t>시금치_생것</t>
  </si>
  <si>
    <t>고등어무조림 ⑤⑥⑦</t>
  </si>
  <si>
    <t>고등어, 생것</t>
  </si>
  <si>
    <t>오색꼬치전 ①⑤⑥⑩⑬</t>
  </si>
  <si>
    <t>무 절임, 단무지</t>
  </si>
  <si>
    <t>어묵, 게맛살 첨가</t>
  </si>
  <si>
    <t>햄, 어깨살햄</t>
  </si>
  <si>
    <t>큰느타리버섯(새송이버섯), 생것</t>
  </si>
  <si>
    <t>파, 쪽파, 생것</t>
  </si>
  <si>
    <t>애호박나물 ⑤⑥</t>
  </si>
  <si>
    <t>호박_애호박_생것</t>
  </si>
  <si>
    <t>고구마경단 ①②⑥</t>
  </si>
  <si>
    <t>빵, 카스텔라</t>
  </si>
  <si>
    <t>아몬드, 볶은것</t>
  </si>
  <si>
    <t>액상발효유 ②</t>
  </si>
  <si>
    <t>요구르트, 액상</t>
  </si>
  <si>
    <t>1. 쌀과 흑미를 섞어서 불린다._x000D_
2. 적당량의 물을 부어 밥을 짓는다.</t>
  </si>
  <si>
    <t>1. 적당량의 물에 건다시마와 멸치를 넣어 국물을 낸다._x000D_
2. 시금치는 적당한 크기로 썬다._x000D_
3. 육수에 된장과 고추장을 풀고 시금치와 다진마늘을 넣고 끓인다.</t>
  </si>
  <si>
    <t>1. 고등어는 손질하고 무는 적당한 크기로 썬다.
2. 진간장, 설탕, 다진마늘, 고춧가루와 적당량의 물을 넣고 양념장을 만든다.
3. 냄비에 양념장, 고등어와 무를 넣고 조린다.</t>
  </si>
  <si>
    <t>1. 각 재료를 동일하게 적당한 길이로 자른다.
2. 꼬지에 각 재료를 순서대로 꽂는다.
3. 달걀을 풀어 달걀물을 만든다.
4. 꼬지에 밀가루를 묻힌다.
4. 밀가루 묻힌 꼬지를 달걀물을 묻혀 팬에 구워낸다.</t>
  </si>
  <si>
    <t>1. 애호박은 부채꼴 모양으로 썰어 소금에 살짝 절인 후 물에 헹구고 물기를 짠다._x000D_
2. 파와 마늘은 다진다. _x000D_
3. 달군 팬에 참기름을 두르고 파, 마늘을 볶다가 애호박을 넣고 파랗게 재빨리 볶은 후 간장으로 간을 하고, 참깨로 마무리한다.</t>
  </si>
  <si>
    <t>1. 고구마는 큼지막하게 썬 후 찜통에 찐 후 으깬다.
2. 블렌더에 아몬드를 간다.
3. 볼에 고구마와 아몬드를 섞는다.
4. 블렌더에 카스텔라를 간다.
5. 3을 동그랗게 빚은 후 4를 묻힌다.</t>
  </si>
  <si>
    <t>짬뽕수제비 ⑤⑥⑨⑰</t>
  </si>
  <si>
    <t>오징어, 생것</t>
  </si>
  <si>
    <t>새우, 시바새우, 생것</t>
  </si>
  <si>
    <t>양배추</t>
  </si>
  <si>
    <t>크림새우 ⑤⑥⑨</t>
  </si>
  <si>
    <t>새우, 대하, 생것</t>
  </si>
  <si>
    <t>식초, 양조</t>
  </si>
  <si>
    <t>깻잎무침 ⑤⑥</t>
  </si>
  <si>
    <t>들깻잎, 생것</t>
  </si>
  <si>
    <t>토마토 ⑫</t>
  </si>
  <si>
    <t>토마토_생것</t>
  </si>
  <si>
    <t>1. 적당량의 물에 멸치와 건다시마 육수를 낸다.
2. 밀가루, 소금, 적당량의 물을 넣고 수제비 반죽을 만들어 냉장고에서 숙성시킨다.
3. 새우살, 오징어는 깨끗하게 씻고 오징어는 적당한 크기로 썬다.
4. 양배추, 양파, 호박, 대파는 적당한 크기로 썬다.
5. 냄비에 식용유, 고춧가루, 다진 마늘을 볶아 고추기름이 충분이 나오면 손질한 양파, 양배추를 볶아준다.
6. 5에 육수, 오징어, 새우살을 넣고 수제비 반죽을 떼어 넣는다.
7. 반죽이 어느정도 익으면 애호박, 대파를 넣고 국간장으로 간하여 끓인다.</t>
  </si>
  <si>
    <t xml:space="preserve">1. 새우는 손질하여 물기를 뺀다.
2. 물과 밀가루로 반죽물을 만들어 새우를 튀긴다.
3. 팬에 물과 식초를 넣고 끓여 설탕을 녹인다.
4. 불을 끄고 마요네즈와 튀긴 새우를 넣어 섞는다.
</t>
  </si>
  <si>
    <t>1. 깻잎과 당근은 적당한 크기로 썬다._x000D_
2. 파와 마늘은 다진다. _x000D_
3. 그릇에 깻잎, 당근, 파, 마늘을 담고, 소금, 간장으로 간을 한 후 골고루 버무리고, 참깨와 참기름으로 마무리한다.</t>
  </si>
  <si>
    <t>15[수]</t>
    <phoneticPr fontId="1" type="noConversion"/>
  </si>
  <si>
    <t>16[목]</t>
  </si>
  <si>
    <t>수수밥</t>
  </si>
  <si>
    <t>수수_도정_생것</t>
  </si>
  <si>
    <t>닭곰탕 ⑮</t>
  </si>
  <si>
    <t>닭고기, 성계, 생것</t>
  </si>
  <si>
    <t>두부조림 ⑤⑥</t>
  </si>
  <si>
    <t>꽈리고추멸치볶음 ⑤⑥</t>
  </si>
  <si>
    <t>고추, 꽈리고추, 생것</t>
  </si>
  <si>
    <t>멸치, 잔멸치, 삶아서 말린것</t>
  </si>
  <si>
    <t>김가루실파무침 ⑤⑥</t>
  </si>
  <si>
    <t>고추장떡볶이 ⑤⑥</t>
  </si>
  <si>
    <t>고추장, 개량</t>
  </si>
  <si>
    <t>포도 주스</t>
  </si>
  <si>
    <t>1. 쌀과 수수를 섞어서 불린다._x000D_
2. 적당량의 물을 부어 밥을 짓는다.</t>
  </si>
  <si>
    <t>1. 닭고기는 핏물을 뺀다._x000D_
2. 냄비에 닭고기, 적당량의 물, 마늘과 생강을 넣고 끓여 육수를 우려낸다._x000D_
3. 닭은 건져서 찢고 육수는 식혀서 기름을 걷어낸다._x000D_
4. 소금으로 간하고 파를 올려 제공한다.</t>
  </si>
  <si>
    <t>1. 두부는 적당한 크기로 썬다.
2. 대파와 마늘은 다진다.
3. 다진대파, 다진마늘, 진간장, 설탕, 깨소금과 참기름을 섞어 양념장을 만든다.
4. 식용유를 두른 팬에 두부를 살짝 굽는다.
5. 팬에 양념장을 넣어 조려 낸다.</t>
  </si>
  <si>
    <t>1. 꽈리고추는 살짝 데쳐 찬물에 헹군다._x000D_
2. 마늘은 다지고 그릇에 담아 간장, 물엿, 물을 함께 넣고 섞어 양념을 만든다._x000D_
3. 팬에 콩기름을 두르고 멸치를 살짝 볶는다. _x000D_
4. 3에 양념을 넣고 버무리며 볶다가 꽈리고추를 넣고 조금 더 볶은 후 참기름으로 마무리한다.</t>
  </si>
  <si>
    <t>1. 실파는 적당한 크기로 썬다._x000D_
2. 김은 봉지에 넣어 잘게 부순다._x000D_
3. 진간장, 참기름, 깨와 다진마늘을 넣고 양념장을 만든다._x000D_
4. 실파와 김에 양념장을 넣고 무쳐낸다.</t>
  </si>
  <si>
    <t>1. 가래떡, 양배추, 양파, 당근과 어묵은 적당한 크기로 썬다.
2. 1에 고추장, 간장과 올리고당을 넣고, 떡을 넣어 익힌다.
3. 썰어놓은 채소를 넣어 익혀낸다.</t>
  </si>
  <si>
    <t>포도주스</t>
    <phoneticPr fontId="1" type="noConversion"/>
  </si>
  <si>
    <t>17[금]</t>
  </si>
  <si>
    <t>보리밥</t>
  </si>
  <si>
    <t>보리_쌀보리_도정_생것</t>
  </si>
  <si>
    <t>얼큰버섯찌개</t>
  </si>
  <si>
    <t>느타리버섯, 생것</t>
  </si>
  <si>
    <t>팽이버섯, 생것</t>
  </si>
  <si>
    <t>고춧가루</t>
  </si>
  <si>
    <t>쇠불고기 ⑤⑥⑯</t>
  </si>
  <si>
    <t>소고기_한우(1등급)_안심(안심살)_생것</t>
  </si>
  <si>
    <t>당근달걀말이 ①②⑤</t>
  </si>
  <si>
    <t>상추겉절이 ⑤⑥</t>
  </si>
  <si>
    <t>상추, 적상추, 생것</t>
  </si>
  <si>
    <t>1. 쌀과 보리를 섞어서 불린다._x000D_
2. 적당량의 물을 부어 밥을 짓는다.</t>
  </si>
  <si>
    <t xml:space="preserve">1. 냄비에 물을 붓고 멸치로 육수를 우려낸다.
2. 새송이버섯,느타리버섯, 팽이버섯, 양파, 대파를 적당한 크기로 썬다.
3. 육수에 2와 다진마늘, 고춧가루를 넣고 끓이다가 소금으로 간을 한다.
</t>
  </si>
  <si>
    <t>1. 쇠고기, 양파와 당근을 썰어준다.
2. 간장, 설탕, 다진마늘, 다진파, 참깨, 참기름으로 양념장을 만들어 준다.
3. 쇠고기에 양념장을 부어 재워둔다.
4. 팬에 식용유를 두르고 재료를 볶아준다.</t>
  </si>
  <si>
    <t>1. 당근과 실파는 잘게 다진다.
2. 달걀을 풀고 우유, 당근과 실파를 넣고 소금으로 간한다.
3. 식용유를 두른 팬에 2를 부친다.</t>
  </si>
  <si>
    <t>1. 상추는 적당한 크기로 찢고 당근과 깻잎은 채 썬다._x000D_
2. 설탕, 식초, 참기름, 진간장, 깨, 다진마늘과 고춧가루로 양념장을 만들어 무쳐낸다.</t>
  </si>
  <si>
    <t>18[토]</t>
  </si>
  <si>
    <t>해물덮밥 ①⑤⑥⑨⑰⑱</t>
  </si>
  <si>
    <t>호박, 애호박, 생것</t>
  </si>
  <si>
    <t>굴 소스</t>
  </si>
  <si>
    <t>전분, 감자, 가루</t>
  </si>
  <si>
    <t>미소국 ⑤⑥</t>
  </si>
  <si>
    <t>팽이버섯_생것</t>
  </si>
  <si>
    <t>된장, 일식(미소)</t>
  </si>
  <si>
    <t>돼지고기장조림 ⑤⑥⑩</t>
  </si>
  <si>
    <t>돼지고기_사태_생것</t>
  </si>
  <si>
    <t>청주, 알코올 16%</t>
  </si>
  <si>
    <t>후추, 검은후추, 가루</t>
  </si>
  <si>
    <t>숙주나물 ⑤⑥</t>
  </si>
  <si>
    <t>시리얼/우유 ②</t>
  </si>
  <si>
    <t>시리얼, 현미</t>
  </si>
  <si>
    <t>1. 쌀은 불린 후 적당량의 물을 부어 밥을 짓는다.
2. 오징어는 적당한 크기로 썰고, 새우는 손질한여 물기를 뺀다.
3. 양파, 당근, 호박, 파는 적당한 크기로 썬다.
4. 그릇에 굴소스, 간장, 참기름, 물을 넣고 섞어 소스를 만든다.
5. 팬에 식용유를 두르고 다진 마늘을 볶다가 양파, 당근, 호박, 파를 넣어 함께 볶는다. 
6. 5에 소스와 오징어, 새우를 넣어 함께 볶다가 감자녹말과 물을 1:1 비율로 섞어 만든 녹말물로 농도를 맞춘다. 
7. 팬에 식용유를 두르고 달걀프라이를 한다.
8. 그릇에 지은 밥을 담고 6,7을 올린다</t>
  </si>
  <si>
    <t>1. 적당량의 물에 건다시마와 멸치를 넣어 국물을 낸다._x000D_
2. 팽이버섯, 무와 대파는 적당한 크기로 썬다._x000D_
3. 육수에 미소를 풀고 팽이버섯, 무, 대파와 다진마늘을 넣어 끓인다.</t>
  </si>
  <si>
    <t>1. 돼지고기는 찬물에 담가 핏물을 뺀다.
2. 마늘은 다진다.
3. 그릇에 다진 마늘, 간장, 설탕, 참기름, 청주, 후춧가루를 넣고 섞어 양념을 만든다. 
4. 냄비에 물을 붓고 돼지고기를 넣어 삶고 건져내어 결대로 찢는다.
5. 냄비에 물을 붓고 4와 양념을 넣어 조린다.</t>
  </si>
  <si>
    <t>1. 숙주와 채썬 당근은 끓는 물에 데친 후 물기를 빼고 숙주는 적당한 길이로 썬다.
2. 대파는 적당한 길이로 썬다.
3. 숙주에 당근, 대파, 진간장, 참기름과 다진마늘을 넣어 버무린 후 깨를 뿌려낸다.</t>
  </si>
  <si>
    <t>1. 우유에 시리얼을 넣어 제공한다.</t>
  </si>
  <si>
    <t>20[월]</t>
  </si>
  <si>
    <t>만둣국 ①⑤⑥⑩</t>
  </si>
  <si>
    <t>만두, 고기 만두, 냉동</t>
  </si>
  <si>
    <t>파_쪽파_생것</t>
  </si>
  <si>
    <t>옥수수샐러드 ①⑤</t>
  </si>
  <si>
    <t>옥수수, 가당, 통조림</t>
  </si>
  <si>
    <t>겨자 페이스트</t>
  </si>
  <si>
    <t>마요네즈, 난황</t>
  </si>
  <si>
    <t>브로콜리숙회 ⑤⑥</t>
  </si>
  <si>
    <t>브로콜리_생것</t>
  </si>
  <si>
    <t>닭고기, 다리(아랫다리), 생것</t>
  </si>
  <si>
    <t>토마토 케첩</t>
  </si>
  <si>
    <t>후추, 검은색, 가루</t>
  </si>
  <si>
    <t>1. 적당량의 물에 건다시마와 멸치를 넣어 국물을 낸다._x000D_
2. 달걀은 풀고 애호박과 대파는 적당한 크기로 썬다._x000D_
3. 육수에 만두와 애호박을 넣고 끓이다가 익으면 달걀과 대파를 넣는다._x000D_
4. 국간장과 참기름으로 간을 맞춘다.</t>
  </si>
  <si>
    <t>1. 닭다리살은 적당한 크기로썬다
2.파는 송송 썰고 마늘은 다진다
3.그릇에 다진마늘, 토마토케첩,고추장.설탕.,물을 넣고 섞어 칠리소스를 만든다.
4.팬에 콩기름을 두르고 다진마늘과 닭다리살을 넣고 볶다가 파와 칠리소스를 넣어 골고루 버무리며 볶고 후춧가루로 마무리한다</t>
  </si>
  <si>
    <t>1. 브로콜리는 끓는 물에 데쳐 적당한 크기로 썬다._x000D_
2. 다진마늘, 고추장, 설탕, 식초와 깨를 혼합하여 초장을 만든다._x000D_
3. 브로콜리와 초장을 함께 제공한다._x000D_</t>
    <phoneticPr fontId="1" type="noConversion"/>
  </si>
  <si>
    <t>21[화]</t>
  </si>
  <si>
    <t>참치김치찌개 ⑨</t>
  </si>
  <si>
    <t>다랑어, 참다랑어, 유지통조림</t>
  </si>
  <si>
    <t>쇠고기가지조림 ⑤⑥⑯</t>
  </si>
  <si>
    <t>소고기, 한우(1등급), 앞다리(꾸리살), 생것</t>
  </si>
  <si>
    <t>가지_생것</t>
  </si>
  <si>
    <t>청경채나물</t>
  </si>
  <si>
    <t>청경채, 생것</t>
  </si>
  <si>
    <t>파프리카맛살무침 ①⑤⑥⑧</t>
  </si>
  <si>
    <t>파프리카, 노란색, 생것</t>
  </si>
  <si>
    <t>게맛살</t>
  </si>
  <si>
    <t>매실청</t>
  </si>
  <si>
    <t>소금빵 ①②⑥</t>
    <phoneticPr fontId="1" type="noConversion"/>
  </si>
  <si>
    <t>쌀소금빵</t>
  </si>
  <si>
    <t>1. 적당량의 물에 건다시마와 멸치를 넣어 국물을 낸다._x000D_
2. 참치는 체에 받쳐 기름을 뺀다._x000D_
3. 양파와 대파는 적당한 크기로 썬다._x000D_
4. 김치는 양념을 털어낸 후 잘게 썰어 냄비에 볶다가 육수을 넣고 끓인다. _x000D_
5. 끓으면 참치, 양파, 대파와 다진마늘을 넣고 끓인다._x000D_
6. 소금으로 간을 맞춘다.</t>
  </si>
  <si>
    <t>1. 쇠고기, 가지, 양파, 당근은 적당한 크기로 썬다.
2. 파는 송송 썰고, 마늘은 다진다.
3. 다진 마늘, 간장, 참기름, 설탕, 물엿, 청주, 후춧가루를 넣어 양념장을 만든다.
4. 식용유를 두른 팬에 쇠고기를 넣고 볶다가 채소와 양념장을 넣고 조린다.
5. 깨를 뿌려 마무리한다.</t>
  </si>
  <si>
    <t>1. 청경채를 살짝 데쳐 찬물로 헹구고 물기를 짠다._x000D_
2. 깨,소금, 다진마늘과 참기름을 넣고 버무려낸다.</t>
  </si>
  <si>
    <t>1. 파프리카와 맛살은 적당한 크기로 썬다._x000D_
2. 식초, 설탕, 매실액, 다진마늘과 소금을 넣고 무쳐낸다..</t>
  </si>
  <si>
    <t>22[수]</t>
  </si>
  <si>
    <t>훈제오리부추볶음밥 ⑤⑱</t>
  </si>
  <si>
    <t>훈제오리</t>
  </si>
  <si>
    <t>부추_두메부추_생것</t>
  </si>
  <si>
    <t>매콤콩나물국 ⑤</t>
  </si>
  <si>
    <t>두부강정 ①⑤⑥⑫</t>
  </si>
  <si>
    <t>밀, 튀김가루</t>
  </si>
  <si>
    <t>느타리버섯무침</t>
  </si>
  <si>
    <t>키위</t>
  </si>
  <si>
    <t>키위, 생것</t>
  </si>
  <si>
    <t xml:space="preserve">1. 쌀은 불린 후 적당량의 물을 부어 밥을 짓는다. 
2. 훈제오리, 양파, 당근과 부추는 적당한 크기로 썰고, 마늘은 다진다. 
3. 식용유를 두른 팬에 다진 마늘을 볶다가 훈제오리, 양파, 당근과 부추를 넣고 함께 볶는다. 
4. 3에 밥을 넣고 섞은 후 굴소스와 참기름을 넣어 골고루 버무리며 볶는다. </t>
  </si>
  <si>
    <t>1. 냄비에 물을 붓고 멸치로 육수를 우려낸다.
2. 파는 송송 썰고, 마늘은 다진다.
3. 1에 고춧가루, 콩나물과 2를 넣고 끓이다가 소금으로 간을 한다.</t>
  </si>
  <si>
    <t>1. 두부는 적당한 크기로 썬 후 달걀, 튀김가루를 묻힌 후 식용유에 튀긴다.
2. 양파는 다진다.
3. 양파, 다진마늘, 물엿, 간장, 고추장, 케첩을 섞어 양념장을 만든다.
4. 팬에 3의 양념장을 끓이다가 졸아들면 불을 끈다.
5. 튀긴 두부에 양념장을 버무려 낸다.</t>
  </si>
  <si>
    <t>1. 느타리버섯, 당근과 양파는 적당한 크기로 썬다._x000D_
2. 느타리버섯은 끓는 물에 데쳐 물기를 제거해둔다. _x000D_
3. 당근과 양파는 식용유를 두른 팬에 볶아둔다._x000D_
4. 다진마늘, 참기름, 깨, 소금을 넣고 양념장을 만든다._x000D_
5. 느타리버섯과 볶은 채소에 양념장을 넣어 무쳐낸다.</t>
  </si>
  <si>
    <t>23[목]</t>
  </si>
  <si>
    <t>현미밥</t>
  </si>
  <si>
    <t>멥쌀_일품벼_현미_생것</t>
  </si>
  <si>
    <t>애호박맑은국 ⑤⑥</t>
  </si>
  <si>
    <t>마늘, 깐마늘, 수입산, 생것</t>
  </si>
  <si>
    <t>검은콩조림 ⑤⑥</t>
  </si>
  <si>
    <t>콩(대두)_서리태_말린것</t>
  </si>
  <si>
    <t>들깨무나물 ⑤⑥</t>
  </si>
  <si>
    <t>들깨, 말린것</t>
  </si>
  <si>
    <t>시루떡</t>
  </si>
  <si>
    <t>멥쌀떡, 시루떡</t>
  </si>
  <si>
    <t>1. 적당량의 물에 건다시마와 멸치를 넣어 국물을 낸다._x000D_
2. 애호박, 양파와 대파는 적당한 크기로 썬다._x000D_
3. 육수에 애호박, 양파와 다진마늘을 넣고 끓인다._x000D_
4. 익으면 대파를 넣고 국간장으로 간을 맞춘다.</t>
  </si>
  <si>
    <t xml:space="preserve">1. 오징어, 양배추, 당근, 파는 적당한 크기로 썰고, 마늘은 다진다.
2. 다진마늘, 고추장, 고춧가루, 설탕, 참기름과 깨를 섞어 양념장을 만든다.
3. 팬에 콩기름을 두르고 오징어를 볶다가 양배추, 당근, 파와 양념장을 넣어 볶는다.
</t>
  </si>
  <si>
    <t>1. 무는 채 썰어 소금에 살짝 절인 후 물에 헹구고 물기를 짠다._x000D_
2. 파와 마늘은 다진다. _x000D_
3. 달군 팬에 참기름을 두르고 파, 마늘을 볶다가 무를 넣고 볶은 후 소금, 간장으로 간을 하고, 들깨로 마무리한다.</t>
  </si>
  <si>
    <r>
      <t>오징어볶음 ⑤⑥</t>
    </r>
    <r>
      <rPr>
        <sz val="14"/>
        <rFont val="MS Gothic"/>
        <family val="3"/>
        <charset val="128"/>
      </rPr>
      <t>⑰</t>
    </r>
    <phoneticPr fontId="1" type="noConversion"/>
  </si>
  <si>
    <t>1. 검은콩을 깨끗이 씻은 후 끓는 물에 불려놓는다.
2. 첫물은 버리고 다시 물을 넣어 끓으면 간장, 설탕을 넣고 졸인다.
3. 적당히 졸은 후 참기름, 물엿을 넣고 마무리 한다.</t>
    <phoneticPr fontId="1" type="noConversion"/>
  </si>
  <si>
    <t>24[금]</t>
  </si>
  <si>
    <t>감자고추장찌개 ⑤⑥</t>
  </si>
  <si>
    <t>감자, 수미, 생것</t>
  </si>
  <si>
    <t>돼지고기_삼겹살(삼겹살)_생것</t>
  </si>
  <si>
    <t>당근라페</t>
  </si>
  <si>
    <t>소금_천일염_가는소금</t>
  </si>
  <si>
    <t>건새우볶음 ⑤⑥⑨</t>
  </si>
  <si>
    <t>새우, 꽃새우, 삶아서 말린것</t>
  </si>
  <si>
    <t>1. 냄비에 물을 붓고 멸치로 육수를 우려낸다.
2. 감자와 양파는 적당한 크기로 썬다.
3. 파는 송송 썰고, 마늘은 다진다.
4. 1의 육수를 냄비에 붓고 고추장을 푼 후, 감자를 넣어 끓인다.
5. 4에 양파, 파, 다진 마늘을 넣고 조금 더 끓인다.</t>
  </si>
  <si>
    <t>1. 적당량의 물에 된장, 마늘, 생강과 대파를 넣어 끓인다. 
2. 물이 끓어오르면 돼지고기를 넣어 익힌 후 적당한 크기로 썰어 제공한다.</t>
  </si>
  <si>
    <t xml:space="preserve">1. 당근은 채썬다.
2. 1에 소금을 넣어 버무린 후 절여준다.
3. 당근의 물기를 제거하고 올리브유, 식초, 설탕을 넣고 버무린다.
* 밀폐용기에 2-3일 숙성을 권장합니다. </t>
  </si>
  <si>
    <t>1. 팬에 콩기름을 두르고 건새우를 넣고 볶는다.
2. 그릇에 간장, 설탕을 넣고 섞어 양념을 만든 후 1에 넣어 골고루 섞으며 볶고 참기름과 참깨로 마무리한다.</t>
  </si>
  <si>
    <t>돼지고기수육 ⑩</t>
    <phoneticPr fontId="1" type="noConversion"/>
  </si>
  <si>
    <t>국수_소면_말린것</t>
  </si>
  <si>
    <t>새우, 꽃새우, 생것</t>
  </si>
  <si>
    <t>미역초무침</t>
  </si>
  <si>
    <t>미역, 생것</t>
  </si>
  <si>
    <t>호떡 ④⑤⑥</t>
  </si>
  <si>
    <t>밀, 강력밀가루</t>
  </si>
  <si>
    <t>찹쌀, 가루</t>
  </si>
  <si>
    <t>땅콩_볶은것</t>
  </si>
  <si>
    <t>설탕_흑설탕</t>
  </si>
  <si>
    <t>팽창제, 효모, 말린것</t>
  </si>
  <si>
    <t>계피, 가루</t>
  </si>
  <si>
    <t>1. 소면을 삶는다.
2. 애호박과 당근은 채 썰어 식용유를 두른 팬에 볶아 고명으로 준비한다.
3. 멸치와 건다시마로 육수를 낸다.
4. 진간장, 깨소금, 참기름으로 양념장을 만든다.
5. 그릇에 면과 육수를 담고 애호박, 당근과 김을 고명으로 올려낸다.</t>
  </si>
  <si>
    <t>1. 오징어와 새우살은 다진다.
2. 두부는 물기를 짜고 으깬다.
3. 양파와 당근은 다진다.
4. 다진 오징어, 새우살에 두부, 양파, 당근을 넣고 소금으로 간을 한다.
5. 동그랗게 모양을 내어 밀가루와 달걀물을 입혀 기름을 두른 팬에 지져낸다.</t>
  </si>
  <si>
    <t>1. 미역은 찬물에 헹구고 물기를 뺀 후 적당한 크기로 썬다._x000D_
2. 파와 마늘은 다진다. _x000D_
3. 그릇에 미역, 파, 마늘을 담고, 소금, 설탕, 식초를 넣어 골고루 버무린다.</t>
  </si>
  <si>
    <t>1. 그릇에 밀가루, 찹쌀가루, 백설탕, 이스트를 넣고 잘 섞는다.
2. 소금을 녹인 따뜻한 물을 1에 넣고 반죽을 한다.
3. 반죽이 담긴 그릇에 비닐을 덮어 따뜻한 곳에서 발효시킨 후 반죽을 살짝 치대면서 공기를 뺀다. 
4. 땅콩은 다지고 흑설탕, 백설탕, 계피가루와 골고루 섞어 소를 만든다.
5. 반죽을 적당량 떼어 소를 넣은 뒤 오므려 빚고 콩기름을 두른 팬에 올려 납작하게 눌러 앞뒤로 잘 굽는다.</t>
  </si>
  <si>
    <t>25[토]</t>
    <phoneticPr fontId="1" type="noConversion"/>
  </si>
  <si>
    <t>잔치국수 ⑤⑥</t>
    <phoneticPr fontId="1" type="noConversion"/>
  </si>
  <si>
    <r>
      <t>해물완자전 ①⑤⑥⑨</t>
    </r>
    <r>
      <rPr>
        <sz val="14"/>
        <rFont val="MS Gothic"/>
        <family val="3"/>
        <charset val="128"/>
      </rPr>
      <t>⑰</t>
    </r>
    <phoneticPr fontId="1" type="noConversion"/>
  </si>
  <si>
    <t>27[월]</t>
  </si>
  <si>
    <t>순두부찌개 ⑤⑥⑯</t>
  </si>
  <si>
    <t>두부, 순두부</t>
  </si>
  <si>
    <t>소고기, 한우(1등급), 양지(치마살), 생것</t>
  </si>
  <si>
    <t>닭고기잡채 ⑤⑥⑮</t>
  </si>
  <si>
    <t>당면, 고구마, 말린것</t>
  </si>
  <si>
    <t>시금치, 생것</t>
  </si>
  <si>
    <t>멸치견과류조림 ⑤⑥⑭</t>
  </si>
  <si>
    <t>호두, 볶은것</t>
  </si>
  <si>
    <t>오이고추된장무침 ⑤⑥</t>
  </si>
  <si>
    <t>고추, 오이고추, 생것</t>
  </si>
  <si>
    <t>1. 쇠고기, 양파와 대파는 적당한 크기로 썬다._x000D_
2. 참기름 두른 냄비에 쇠고기를 넣고 볶는다._x000D_
3. 익으면 양파, 다진마늘과 고춧가루를 넣고 볶다가 적당량의 물을 부어 끓인다._x000D_
4. 순두부와 대파를 넣고 국간장으로 간을 맞춘다.</t>
  </si>
  <si>
    <t>1. 닭고기, 당근과 양파는 채 썬다.
2. 시금치는 끓는 물에 데쳐 적당한 크기로 썬다.
3. 당면은 삶아 낸다.
4. 식용유를 두른 팬에 닭고기, 당근, 양파와 시금치를 볶는다.
5. 식용유를 두른 팬에 당면을 볶다가 진간장, 설탕과 참기름을 넣는다.
6. 당면에 4의 재료를 넣고 한 번 더 볶아낸다.</t>
  </si>
  <si>
    <t>1. 식용유를 두른 팬에 멸치를 노릇하게 볶는 후 아몬드, 호두를 볶아낸다.
2. 진간장, 다진마늘과 설탕을 넣고 조린다.</t>
  </si>
  <si>
    <t>1. 고추는 적당한 크기로 송송 썬다._x000D_
2. 파와 마늘은 다진다._x000D_
3. 그릇에 고추, 파, 마늘을 담고, 된장, 참기름을 넣어 골고루 버무린다.</t>
  </si>
  <si>
    <t>28[화]</t>
  </si>
  <si>
    <t>북엇국 ⑤⑥</t>
  </si>
  <si>
    <t>명태, 북어, 말린것</t>
  </si>
  <si>
    <t>깻잎나물 ⑤⑥</t>
  </si>
  <si>
    <t>감자조림 ⑤⑥</t>
  </si>
  <si>
    <t>프렌치토스트 ①②⑥</t>
  </si>
  <si>
    <t>빵, 식빵</t>
  </si>
  <si>
    <t>버터</t>
  </si>
  <si>
    <t>1. 북어채, 양파와 대파, 무는 적당한 크기로 썬다.
2. 참기름 두른 냄비에 북어채를 넣고 볶는다.
3. 적당량의 물, 양파와 무, 다진마늘을 넣고 끓인다.
4. 익으면 대파를 넣고 국간장으로 간을 맞춘다.</t>
  </si>
  <si>
    <t>1. 돼지고기는 적당한 크기로 썰고 마늘은 다진다.
2. 양파는 채 썰고, 파는 어슷하게 썬다.
3. 그릇에 돼지고기를 담고 다진 마늘, 고추장, 간장, 물엿을 넣어 골고루 버무린다.
4. 팬에 콩기름을 두르고 3을 볶다가 양파와 파를 넣어 함께 볶고 참기름으로 마무리한다.</t>
  </si>
  <si>
    <t>1. 깻잎은 끓는 물에 데쳐서 물기를 뺀다._x000D_
2. 당근은 얇게 채 썬다._x000D_
3. 깻잎에 당근, 진간장, 참기름, 깨와 다진마늘을 넣고 무쳐낸다.</t>
  </si>
  <si>
    <t>1. 감자는 적당한 크기로 썰어 물에 담가둔다.
2. 팬에 진간장, 올리고당, 참기름와 적당량의 물을 넣고 끓인다.
3. 양념이 끓으면 물에 담가두었던 감자를 건져 넣고 뚜껑을 닫고 익힌다.
4. 감자가 다 익으면 깨를 뿌려낸다.</t>
  </si>
  <si>
    <t>1. 볼에 달걀, 우유를 넣고 잘 섞는다.
2. 식빵을 2등분하여 1의 달걀물을 골고루 묻힌다.
3. 달군 팬에 버터를 녹이고 2를 앞뒤로 노릇하게 굽는다.</t>
  </si>
  <si>
    <t>제육볶음 ⑤⑥⑩</t>
    <phoneticPr fontId="1" type="noConversion"/>
  </si>
  <si>
    <t>29[수]</t>
  </si>
  <si>
    <t>카레, 가루</t>
  </si>
  <si>
    <t>부추맑은국</t>
  </si>
  <si>
    <t>부추_재래종_데친것</t>
  </si>
  <si>
    <t>다시마, 생것</t>
  </si>
  <si>
    <t>달걀프라이 ①⑤</t>
  </si>
  <si>
    <t>파스타_마카로니_말린것</t>
  </si>
  <si>
    <t>토마토 소스, 케첩</t>
  </si>
  <si>
    <t>양송이버섯_생것</t>
  </si>
  <si>
    <t>1. 밥을 고슬고슬하게 짓는다._x000D_
2. 돼지고기, 양파와 당근은 적당한 크기로 썬다._x000D_
3. 하이라이스가루는 물에 풀어둔다._x000D_
4. 식용유 두른 팬에 2의 재료를 볶다가 하이라이스가루를 푼 물을 넣고 걸쭉해질 때까지 끓인다._x000D_
5. 밥에 얹어낸다.</t>
  </si>
  <si>
    <t>1. 멸치와 다시마로 육수를 낸다._x000D_
2. 부추는 먹기 좋은 크기로 썬다.  파는 송송 썰고, 마늘은 다진다._x000D_
3. 1의 육수에 다진마늘과 소금, 부추를 넣고 끓인다._x000D_
4. 소금으로 간을 하고 파를 넣는다.</t>
  </si>
  <si>
    <t>1. 식용유를 두른 팬에 달걀을 깨서 부친다.</t>
  </si>
  <si>
    <t>1. 푸실리는 끓는 물에 소금을 넣고 삶아 익힌 후 물기를 뺀다.
2. 양파, 피망, 양송이, 마늘은 잘게 썬다. 
3. 식용유를 두른 팬에 2를 넣어 볶다가 푸실리, 토마토소스를 넣고 버무린다.</t>
  </si>
  <si>
    <t>하이라이스 ⑤⑥⑩</t>
    <phoneticPr fontId="1" type="noConversion"/>
  </si>
  <si>
    <t>푸실리샐러드 ①②⑤⑥⑫⑬</t>
    <phoneticPr fontId="1" type="noConversion"/>
  </si>
  <si>
    <t>30[목]</t>
  </si>
  <si>
    <t>꽃게된장국 ⑤⑥⑧</t>
  </si>
  <si>
    <t>게, 꽃게, 생것</t>
  </si>
  <si>
    <t>닭고기떡찜 ⑤⑥⑮</t>
  </si>
  <si>
    <t>연근어묵조림 ⑤⑥</t>
  </si>
  <si>
    <t>연근, 생것</t>
  </si>
  <si>
    <t>시금치나물 ⑤⑥</t>
  </si>
  <si>
    <t>누룽지튀김 ⑤</t>
  </si>
  <si>
    <t>멥쌀밥, 누룽지</t>
  </si>
  <si>
    <t>호상발효유 ②</t>
  </si>
  <si>
    <t>1. 꽃게는 손질하여 반으로 토막낸다. _x000D_
2. 파와 양파는 송송 썰고, 마늘은 다진다. _x000D_
3. 냄비에 물과 다시마를 넣어 육수를 우려낸 후 다시마는 건져낸다. _x000D_
4. 3에 된장을 풀고 다진 마늘과 꽃게를 넣어 끓이다가 파를 넣어 살짝 더 끓인다.</t>
  </si>
  <si>
    <t>1. 닭고기와 양파는 적당한 크기로 썬다.
2. 가래떡은 적당한 크기로 썰어 진간장과 참기름으로 밑간한다.
3. 다진마늘, 다진대파, 진간장, 설탕과 참기름을 섞어 양념장을 만든다.
4. 냄비에 닭고기, 적당량의 물과 양념장의 반을 넣어 끓인다.
5. 양념이 줄어들면 양파, 가래떡과 나머지 양념장을 넣어 조린다.</t>
  </si>
  <si>
    <t>1. 연근과 어묵은 적당한 크기로 썰어 끓는 물에 살짝 데쳐 둔다.
2. 다진마늘, 진간장, 물엿, 설탕과 깨소금을 섞어 양념장을 만든다.
3. 팬에 양념장과 재료를 넣고 조린다.</t>
  </si>
  <si>
    <t>1. 시금치를 끓는 물에 데친 후 적당한 크기로 썬다._x000D_
2. 진간장, 깨, 다진마늘과 참기름을 넣고 버무려낸다.</t>
  </si>
  <si>
    <t>1. 튀김냄비에 콩기름을 붓고 적당한 온도가 되면 누룽지를 튀긴 후 기름기를 뺀다.
2. 설탕을 뿌려 제공한다.</t>
  </si>
  <si>
    <t>31[금]</t>
  </si>
  <si>
    <t>부대찌개 ⑤⑥⑨⑩</t>
  </si>
  <si>
    <t>소시지, 위너(비엔나)소시지</t>
  </si>
  <si>
    <t>돼지고기굴소스조림 ⑤⑩⑱</t>
  </si>
  <si>
    <t>당근채소전 ①⑤⑥</t>
  </si>
  <si>
    <t>밀, 부침가루</t>
  </si>
  <si>
    <t>게맛살, 어육함량이 높은것</t>
  </si>
  <si>
    <t>1. 적당량의 물에 건다시마와 멸치를 넣어 국물을 낸다. 
2. 양파, 햄, 대파는 적당한 크기로 썬다.
3. 김치는 참기름을 넣고 볶는다.
4. 2에 육수를 붓고 끓으면 양파, 햄, 소시지, 다진마늘, 대파, 고추장과 고춧가루를 넣고 소금으로 간을 맞춘다.</t>
  </si>
  <si>
    <t>1. 돼지고기는 적당한 크기로 썰어 후추로 밑간한다.
2. 당근과 피망은 적당한 크기로 썰고 대파와 마늘은 다진다.
3. 다진대파, 굴소스, 올리고당과 적당량의 물을 섞어 양념장을 만든다.
4. 식용유를 두른 팬에 다진마늘과 돼지고기를 먼저 볶은 후 당근, 피망과 양념장을 넣어 조린다.</t>
  </si>
  <si>
    <t>1. 당근, 감자, 양파를 다져서 준비한다.
2. 부침가루와 달걀을 섞고 소금으로 간을 한다.
3. 채소와 반죽을 섞어 버무린다.
4. 팬에 식용유를 붓고 달군 뒤 노릇하게 지진다.</t>
  </si>
  <si>
    <t>1. 브로콜리는 끓는 물에 데쳐 적당한 크기로 썬다.
2. 맛살과 피망을 먹기 좋은 크기로 썰고 고추장, 식초, 설탕, 마늘로 초고추장을 만든다.
3. 볼에 브로콜리, 맛살, 피망을 넣고 초고추장으로 무쳐준다.
4. 마지막으로 깨를 뿌려 완성한다.</t>
  </si>
  <si>
    <t>맛살초무침 ①⑤⑥⑧</t>
    <phoneticPr fontId="1" type="noConversion"/>
  </si>
  <si>
    <t>보존식
보관기간</t>
    <phoneticPr fontId="30" type="noConversion"/>
  </si>
  <si>
    <t>일</t>
    <phoneticPr fontId="30" type="noConversion"/>
  </si>
  <si>
    <t>시간이상</t>
    <phoneticPr fontId="30"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</si>
  <si>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30" type="noConversion"/>
  </si>
  <si>
    <t>보존식기록표</t>
  </si>
  <si>
    <t>담당자</t>
    <phoneticPr fontId="1" type="noConversion"/>
  </si>
  <si>
    <t>날      짜</t>
  </si>
  <si>
    <t>보존일</t>
    <phoneticPr fontId="1" type="noConversion"/>
  </si>
  <si>
    <t>폐기일시</t>
    <phoneticPr fontId="1" type="noConversion"/>
  </si>
  <si>
    <t>시      분</t>
    <phoneticPr fontId="1" type="noConversion"/>
  </si>
  <si>
    <t>시     분</t>
  </si>
  <si>
    <t>저녁</t>
    <phoneticPr fontId="1" type="noConversion"/>
  </si>
  <si>
    <t>시      분</t>
  </si>
  <si>
    <t>저녁</t>
  </si>
  <si>
    <t>저녁간식</t>
    <phoneticPr fontId="1" type="noConversion"/>
  </si>
  <si>
    <t>돈까스/소스</t>
  </si>
  <si>
    <t>된장찌개</t>
  </si>
  <si>
    <t>베이컨김치볶음밥</t>
  </si>
  <si>
    <t>맑은콩나물국</t>
  </si>
  <si>
    <t>미니메밀국수</t>
  </si>
  <si>
    <t>연두부흑임자샐러드</t>
  </si>
  <si>
    <t>쇠갈비찜</t>
  </si>
  <si>
    <t>매콤어묵볶음</t>
  </si>
  <si>
    <t>달걀찜</t>
  </si>
  <si>
    <t>고구마조림</t>
  </si>
  <si>
    <t>단무지실파무침</t>
  </si>
  <si>
    <t>배추김치</t>
  </si>
  <si>
    <t>오이무침</t>
  </si>
  <si>
    <t>깍두기</t>
  </si>
  <si>
    <t>사과/우유</t>
  </si>
  <si>
    <t>귤/우유</t>
  </si>
  <si>
    <t>꿀가래떡구이/우유</t>
  </si>
  <si>
    <t>미역국</t>
  </si>
  <si>
    <t>볶음우동</t>
  </si>
  <si>
    <t>닭갈비</t>
  </si>
  <si>
    <t>메밀전병</t>
  </si>
  <si>
    <t>감잣국</t>
  </si>
  <si>
    <t>두부햄구이</t>
  </si>
  <si>
    <t>콩나물당근무침</t>
  </si>
  <si>
    <t>고추장진미채조림</t>
  </si>
  <si>
    <t>배/우유</t>
  </si>
  <si>
    <t>파인애플/우유</t>
  </si>
  <si>
    <t>육개장</t>
  </si>
  <si>
    <t>시금치된장국</t>
  </si>
  <si>
    <t>짬뽕수제비</t>
  </si>
  <si>
    <t>닭곰탕</t>
  </si>
  <si>
    <t>해물덮밥</t>
  </si>
  <si>
    <t>미소국</t>
  </si>
  <si>
    <t>간장돼지고기구이</t>
  </si>
  <si>
    <t>도토리묵무침</t>
  </si>
  <si>
    <t>고등어무조림</t>
  </si>
  <si>
    <t>오색꼬치전</t>
  </si>
  <si>
    <t>크림새우</t>
  </si>
  <si>
    <t>깻잎무침</t>
  </si>
  <si>
    <t>두부조림</t>
  </si>
  <si>
    <t>꽈리고추멸치볶음</t>
  </si>
  <si>
    <t>쇠불고기</t>
  </si>
  <si>
    <t>당근달걀말이</t>
  </si>
  <si>
    <t>돼지고기장조림</t>
  </si>
  <si>
    <t>숙주나물</t>
  </si>
  <si>
    <t>양배추나물</t>
  </si>
  <si>
    <t>애호박나물</t>
  </si>
  <si>
    <t>김가루실파무침</t>
  </si>
  <si>
    <t>상추겉절이</t>
  </si>
  <si>
    <t>바나나/우유</t>
  </si>
  <si>
    <t>고구마경단/액상발효유</t>
  </si>
  <si>
    <t>토마토/우유</t>
  </si>
  <si>
    <t>고추장떡볶이/포도주스</t>
  </si>
  <si>
    <t>시리얼/우유</t>
  </si>
  <si>
    <t>만둣국</t>
  </si>
  <si>
    <t>참치김치찌개</t>
  </si>
  <si>
    <t>훈제오리부추볶음밥</t>
  </si>
  <si>
    <t>매콤콩나물국</t>
  </si>
  <si>
    <t>애호박맑은국</t>
  </si>
  <si>
    <t>감자고추장찌개</t>
  </si>
  <si>
    <t>잔치국수</t>
  </si>
  <si>
    <t>닭다리살칠리볶음</t>
  </si>
  <si>
    <t>옥수수샐러드</t>
  </si>
  <si>
    <t>쇠고기가지조림</t>
  </si>
  <si>
    <t>파프리카맛살무침</t>
  </si>
  <si>
    <t>두부강정</t>
  </si>
  <si>
    <t>오징어볶음</t>
  </si>
  <si>
    <t>검은콩조림</t>
  </si>
  <si>
    <t>돼지고기수육</t>
  </si>
  <si>
    <t>건새우볶음</t>
  </si>
  <si>
    <t>해물완자전</t>
  </si>
  <si>
    <t>브로콜리숙회</t>
  </si>
  <si>
    <t>들깨무나물</t>
  </si>
  <si>
    <t>소금빵/액상발효유</t>
  </si>
  <si>
    <t>키위/우유</t>
  </si>
  <si>
    <t>시루떡/우유</t>
  </si>
  <si>
    <t>호떡/우유</t>
  </si>
  <si>
    <t>순두부찌개</t>
  </si>
  <si>
    <t>북엇국</t>
  </si>
  <si>
    <t>하이라이스</t>
  </si>
  <si>
    <t>꽃게된장국</t>
  </si>
  <si>
    <t>부대찌개</t>
  </si>
  <si>
    <t>닭고기잡채</t>
  </si>
  <si>
    <t>멸치견과류조림</t>
  </si>
  <si>
    <t>제육볶음</t>
  </si>
  <si>
    <t>감자조림</t>
  </si>
  <si>
    <t>달걀프라이</t>
  </si>
  <si>
    <t>푸실리샐러드</t>
  </si>
  <si>
    <t>닭고기떡찜</t>
  </si>
  <si>
    <t>연근어묵조림</t>
  </si>
  <si>
    <t>돼지고기굴소스조림</t>
  </si>
  <si>
    <t>당근채소전</t>
  </si>
  <si>
    <t>오이고추된장무침</t>
  </si>
  <si>
    <t>깻잎나물</t>
  </si>
  <si>
    <t>시금치나물</t>
  </si>
  <si>
    <t>맛살초무침</t>
  </si>
  <si>
    <t>저녁</t>
    <phoneticPr fontId="1" type="noConversion"/>
  </si>
  <si>
    <t>저녁</t>
    <phoneticPr fontId="1" type="noConversion"/>
  </si>
  <si>
    <t>1. 멸치, 건다시마를 넣고 육수를 낸다.
2. 1의 육수에 불을 끄고 가다랑어를 넣고 10분 정도 우려낸다.
3. 2의 육수 재료를 걸러 내고 국간장, 설탕을 넣어 한소끔 끓여 차게 식힌다. 
4. 메밀국수는 끓는 물에 삶아 물기를 뺀다.
5. 무는 믹서에 갈고, 실파는 잘게 다진다.
6. 그릇에 국수를 담고 무, 실파, 김가루를 올리고 육수를 부어낸다.</t>
    <phoneticPr fontId="1" type="noConversion"/>
  </si>
  <si>
    <t>닭다리살칠리볶음 ⑤⑥⑫⑮</t>
    <phoneticPr fontId="1" type="noConversion"/>
  </si>
  <si>
    <t>배, 돌배, 생것</t>
    <phoneticPr fontId="1" type="noConversion"/>
  </si>
  <si>
    <t>1. 옥수수는 깨끗이 씻어 체에 밭쳐 물기를 뺀다.
2. 양파, 오이, 배는 옥수수알 크기로 잘게 썬다.
3. 양파는 찬물에 담가 매운 맛을 제거한다.
4. 위의 재료에 마요네즈, 머스터드, 후추를 넣고 버무려 낸다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</si>
</sst>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0.0"/>
    <numFmt numFmtId="178" formatCode="m&quot;월&quot;\ d&quot;일&quot;;@"/>
    <numFmt numFmtId="179" formatCode="&quot; &quot;"/>
  </numFmts>
  <fonts count="33" x14ac:knownFonts="1">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b/>
      <sz val="14"/>
      <color theme="1"/>
      <name val="맑은 고딕"/>
      <family val="3"/>
      <charset val="129"/>
      <scheme val="min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sz val="14"/>
      <name val="MS Gothic"/>
      <family val="3"/>
      <charset val="128"/>
    </font>
    <font>
      <sz val="20"/>
      <color rgb="FF000000"/>
      <name val="한컴 윤체 M"/>
      <family val="3"/>
      <charset val="129"/>
    </font>
    <font>
      <b/>
      <sz val="16"/>
      <color rgb="FFFF0000"/>
      <name val="나눔고딕"/>
      <family val="3"/>
      <charset val="129"/>
    </font>
    <font>
      <sz val="16"/>
      <color theme="1"/>
      <name val="나눔고딕"/>
      <family val="3"/>
      <charset val="129"/>
    </font>
  </fonts>
  <fills count="36">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style="double">
        <color indexed="64"/>
      </bottom>
      <diagonal/>
    </border>
    <border>
      <left/>
      <right/>
      <top/>
      <bottom style="double">
        <color indexed="64"/>
      </bottom>
      <diagonal/>
    </border>
    <border>
      <left style="thin">
        <color auto="1"/>
      </left>
      <right/>
      <top style="double">
        <color indexed="64"/>
      </top>
      <bottom style="thin">
        <color auto="1"/>
      </bottom>
      <diagonal/>
    </border>
    <border>
      <left/>
      <right/>
      <top style="double">
        <color indexed="64"/>
      </top>
      <bottom style="thin">
        <color auto="1"/>
      </bottom>
      <diagonal/>
    </border>
    <border>
      <left/>
      <right style="thin">
        <color auto="1"/>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double">
        <color indexed="64"/>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double">
        <color indexed="64"/>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right style="thin">
        <color indexed="64"/>
      </right>
      <top style="thin">
        <color auto="1"/>
      </top>
      <bottom style="double">
        <color indexed="64"/>
      </bottom>
      <diagonal/>
    </border>
    <border>
      <left style="double">
        <color indexed="64"/>
      </left>
      <right style="thin">
        <color auto="1"/>
      </right>
      <top style="thin">
        <color auto="1"/>
      </top>
      <bottom/>
      <diagonal/>
    </border>
    <border>
      <left style="double">
        <color indexed="64"/>
      </left>
      <right style="thin">
        <color auto="1"/>
      </right>
      <top/>
      <bottom style="thin">
        <color auto="1"/>
      </bottom>
      <diagonal/>
    </border>
    <border>
      <left/>
      <right style="thin">
        <color auto="1"/>
      </right>
      <top/>
      <bottom style="thin">
        <color auto="1"/>
      </bottom>
      <diagonal/>
    </border>
    <border>
      <left style="thin">
        <color auto="1"/>
      </left>
      <right style="double">
        <color indexed="64"/>
      </right>
      <top style="thin">
        <color auto="1"/>
      </top>
      <bottom/>
      <diagonal/>
    </border>
    <border>
      <left style="thin">
        <color auto="1"/>
      </left>
      <right/>
      <top/>
      <bottom/>
      <diagonal/>
    </border>
    <border>
      <left style="double">
        <color indexed="64"/>
      </left>
      <right style="thin">
        <color auto="1"/>
      </right>
      <top/>
      <bottom/>
      <diagonal/>
    </border>
    <border>
      <left style="thin">
        <color auto="1"/>
      </left>
      <right style="double">
        <color indexed="64"/>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double">
        <color indexed="64"/>
      </bottom>
      <diagonal/>
    </border>
  </borders>
  <cellStyleXfs count="42">
    <xf numFmtId="0" fontId="0" fillId="0" borderId="0">
      <alignment vertical="center"/>
    </xf>
    <xf numFmtId="0" fontId="6" fillId="0" borderId="0" applyNumberFormat="0" applyFill="0" applyBorder="0" applyAlignment="0" applyProtection="0">
      <alignment vertical="center"/>
    </xf>
    <xf numFmtId="0" fontId="7" fillId="0" borderId="8" applyNumberFormat="0" applyFill="0" applyAlignment="0" applyProtection="0">
      <alignment vertical="center"/>
    </xf>
    <xf numFmtId="0" fontId="8" fillId="0" borderId="9" applyNumberFormat="0" applyFill="0" applyAlignment="0" applyProtection="0">
      <alignment vertical="center"/>
    </xf>
    <xf numFmtId="0" fontId="9" fillId="0" borderId="10" applyNumberFormat="0" applyFill="0" applyAlignment="0" applyProtection="0">
      <alignment vertical="center"/>
    </xf>
    <xf numFmtId="0" fontId="9" fillId="0" borderId="0" applyNumberFormat="0" applyFill="0" applyBorder="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2" fillId="6" borderId="11" applyNumberFormat="0" applyAlignment="0" applyProtection="0">
      <alignment vertical="center"/>
    </xf>
    <xf numFmtId="0" fontId="13" fillId="7" borderId="12" applyNumberFormat="0" applyAlignment="0" applyProtection="0">
      <alignment vertical="center"/>
    </xf>
    <xf numFmtId="0" fontId="14" fillId="7" borderId="11" applyNumberFormat="0" applyAlignment="0" applyProtection="0">
      <alignment vertical="center"/>
    </xf>
    <xf numFmtId="0" fontId="15" fillId="0" borderId="13" applyNumberFormat="0" applyFill="0" applyAlignment="0" applyProtection="0">
      <alignment vertical="center"/>
    </xf>
    <xf numFmtId="0" fontId="16" fillId="8" borderId="14" applyNumberFormat="0" applyAlignment="0" applyProtection="0">
      <alignment vertical="center"/>
    </xf>
    <xf numFmtId="0" fontId="17" fillId="0" borderId="0" applyNumberFormat="0" applyFill="0" applyBorder="0" applyAlignment="0" applyProtection="0">
      <alignment vertical="center"/>
    </xf>
    <xf numFmtId="0" fontId="5" fillId="9" borderId="15" applyNumberFormat="0" applyFont="0" applyAlignment="0" applyProtection="0">
      <alignment vertical="center"/>
    </xf>
    <xf numFmtId="0" fontId="18" fillId="0" borderId="0" applyNumberFormat="0" applyFill="0" applyBorder="0" applyAlignment="0" applyProtection="0">
      <alignment vertical="center"/>
    </xf>
    <xf numFmtId="0" fontId="19" fillId="0" borderId="16" applyNumberFormat="0" applyFill="0" applyAlignment="0" applyProtection="0">
      <alignment vertical="center"/>
    </xf>
    <xf numFmtId="0" fontId="20" fillId="10"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20" fillId="14"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20"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20"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20" fillId="26"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20" fillId="30" borderId="0" applyNumberFormat="0" applyBorder="0" applyAlignment="0" applyProtection="0">
      <alignment vertical="center"/>
    </xf>
    <xf numFmtId="0" fontId="5" fillId="31" borderId="0" applyNumberFormat="0" applyBorder="0" applyAlignment="0" applyProtection="0">
      <alignment vertical="center"/>
    </xf>
    <xf numFmtId="0" fontId="5" fillId="32" borderId="0" applyNumberFormat="0" applyBorder="0" applyAlignment="0" applyProtection="0">
      <alignment vertical="center"/>
    </xf>
    <xf numFmtId="0" fontId="21" fillId="5" borderId="0" applyNumberFormat="0" applyBorder="0" applyAlignment="0" applyProtection="0">
      <alignment vertical="center"/>
    </xf>
    <xf numFmtId="0" fontId="5" fillId="13" borderId="0" applyNumberFormat="0" applyBorder="0" applyAlignment="0" applyProtection="0">
      <alignment vertical="center"/>
    </xf>
    <xf numFmtId="0" fontId="5" fillId="17" borderId="0" applyNumberFormat="0" applyBorder="0" applyAlignment="0" applyProtection="0">
      <alignment vertical="center"/>
    </xf>
    <xf numFmtId="0" fontId="5" fillId="21" borderId="0" applyNumberFormat="0" applyBorder="0" applyAlignment="0" applyProtection="0">
      <alignment vertical="center"/>
    </xf>
    <xf numFmtId="0" fontId="5" fillId="25" borderId="0" applyNumberFormat="0" applyBorder="0" applyAlignment="0" applyProtection="0">
      <alignment vertical="center"/>
    </xf>
    <xf numFmtId="0" fontId="5" fillId="29" borderId="0" applyNumberFormat="0" applyBorder="0" applyAlignment="0" applyProtection="0">
      <alignment vertical="center"/>
    </xf>
    <xf numFmtId="0" fontId="5" fillId="0" borderId="0">
      <alignment vertical="center"/>
    </xf>
  </cellStyleXfs>
  <cellXfs count="110">
    <xf numFmtId="0" fontId="0" fillId="0" borderId="0" xfId="0">
      <alignment vertical="center"/>
    </xf>
    <xf numFmtId="0" fontId="2" fillId="0" borderId="0" xfId="0" applyFont="1" applyProtection="1">
      <alignment vertical="center"/>
      <protection locked="0"/>
    </xf>
    <xf numFmtId="0" fontId="4" fillId="0" borderId="0" xfId="0" applyFont="1" applyProtection="1">
      <alignment vertical="center"/>
      <protection locked="0"/>
    </xf>
    <xf numFmtId="0" fontId="22" fillId="0" borderId="0" xfId="0" applyFont="1" applyProtection="1">
      <alignment vertical="center"/>
      <protection locked="0"/>
    </xf>
    <xf numFmtId="0" fontId="2" fillId="0" borderId="0" xfId="0" applyFont="1" applyAlignment="1" applyProtection="1">
      <alignment horizontal="center" vertical="center"/>
      <protection locked="0"/>
    </xf>
    <xf numFmtId="176" fontId="4" fillId="0" borderId="0" xfId="0" applyNumberFormat="1" applyFont="1" applyAlignment="1" applyProtection="1">
      <alignment horizontal="center" vertical="center"/>
      <protection locked="0"/>
    </xf>
    <xf numFmtId="0" fontId="24" fillId="0" borderId="0" xfId="0" applyFont="1" applyFill="1" applyBorder="1" applyAlignment="1" applyProtection="1">
      <alignment horizontal="center" vertical="center" wrapText="1"/>
      <protection locked="0"/>
    </xf>
    <xf numFmtId="176" fontId="24" fillId="0" borderId="0" xfId="0" applyNumberFormat="1" applyFont="1" applyFill="1" applyBorder="1" applyAlignment="1" applyProtection="1">
      <alignment horizontal="center" vertical="center" wrapText="1"/>
      <protection locked="0"/>
    </xf>
    <xf numFmtId="0" fontId="24" fillId="33" borderId="2" xfId="0" applyFont="1" applyFill="1" applyBorder="1" applyAlignment="1" applyProtection="1">
      <alignment vertical="center" wrapText="1"/>
      <protection locked="0"/>
    </xf>
    <xf numFmtId="0" fontId="23" fillId="33" borderId="1" xfId="0" applyFont="1" applyFill="1" applyBorder="1" applyAlignment="1" applyProtection="1">
      <alignment horizontal="center" vertical="center" wrapText="1"/>
      <protection locked="0"/>
    </xf>
    <xf numFmtId="176" fontId="23" fillId="0" borderId="1" xfId="0" applyNumberFormat="1" applyFont="1" applyBorder="1" applyAlignment="1" applyProtection="1">
      <alignment horizontal="center" vertical="center" wrapText="1"/>
      <protection locked="0"/>
    </xf>
    <xf numFmtId="0" fontId="27" fillId="0" borderId="0" xfId="0" applyFont="1" applyProtection="1">
      <alignment vertical="center"/>
      <protection locked="0"/>
    </xf>
    <xf numFmtId="0" fontId="27" fillId="0" borderId="0" xfId="0" applyFont="1" applyAlignment="1" applyProtection="1">
      <alignment horizontal="center" vertical="center"/>
      <protection locked="0"/>
    </xf>
    <xf numFmtId="176" fontId="23" fillId="0" borderId="0" xfId="0" applyNumberFormat="1" applyFont="1" applyAlignment="1" applyProtection="1">
      <alignment horizontal="center" vertical="center"/>
      <protection locked="0"/>
    </xf>
    <xf numFmtId="0" fontId="26" fillId="0" borderId="1" xfId="0" applyFont="1" applyBorder="1" applyAlignment="1" applyProtection="1">
      <alignment horizontal="center" vertical="center"/>
      <protection locked="0"/>
    </xf>
    <xf numFmtId="177" fontId="23" fillId="33" borderId="1" xfId="0" applyNumberFormat="1" applyFont="1" applyFill="1" applyBorder="1" applyAlignment="1" applyProtection="1">
      <alignment horizontal="center" vertical="center" wrapText="1"/>
      <protection locked="0"/>
    </xf>
    <xf numFmtId="0" fontId="23" fillId="33" borderId="1" xfId="0" applyFont="1" applyFill="1" applyBorder="1" applyAlignment="1" applyProtection="1">
      <alignment horizontal="left" vertical="center" wrapText="1"/>
      <protection locked="0"/>
    </xf>
    <xf numFmtId="0" fontId="23" fillId="33" borderId="1" xfId="0" applyFont="1" applyFill="1" applyBorder="1" applyAlignment="1" applyProtection="1">
      <alignment horizontal="left" vertical="center" wrapText="1"/>
      <protection locked="0"/>
    </xf>
    <xf numFmtId="0" fontId="26" fillId="0" borderId="1" xfId="0" applyFont="1" applyBorder="1" applyAlignment="1" applyProtection="1">
      <alignment horizontal="center" vertical="center"/>
      <protection locked="0"/>
    </xf>
    <xf numFmtId="0" fontId="23" fillId="33" borderId="1" xfId="0" applyFont="1" applyFill="1" applyBorder="1" applyAlignment="1" applyProtection="1">
      <alignment horizontal="left" vertical="center" wrapText="1"/>
      <protection locked="0"/>
    </xf>
    <xf numFmtId="0" fontId="26" fillId="0" borderId="1" xfId="0" applyFont="1" applyBorder="1" applyAlignment="1" applyProtection="1">
      <alignment horizontal="center" vertical="center"/>
      <protection locked="0"/>
    </xf>
    <xf numFmtId="0" fontId="24" fillId="35" borderId="21" xfId="0" applyFont="1" applyFill="1" applyBorder="1" applyAlignment="1">
      <alignment horizontal="center" vertical="center" wrapText="1" shrinkToFit="1"/>
    </xf>
    <xf numFmtId="0" fontId="31" fillId="33" borderId="22" xfId="0" applyFont="1" applyFill="1" applyBorder="1" applyAlignment="1">
      <alignment vertical="center" shrinkToFit="1"/>
    </xf>
    <xf numFmtId="0" fontId="32" fillId="33" borderId="21" xfId="0" applyFont="1" applyFill="1" applyBorder="1" applyAlignment="1">
      <alignment vertical="center" shrinkToFit="1"/>
    </xf>
    <xf numFmtId="0" fontId="23" fillId="33" borderId="23" xfId="0" applyFont="1" applyFill="1" applyBorder="1" applyAlignment="1">
      <alignment horizontal="right" vertical="center" shrinkToFit="1"/>
    </xf>
    <xf numFmtId="0" fontId="23" fillId="33" borderId="21" xfId="0" applyFont="1" applyFill="1" applyBorder="1" applyAlignment="1">
      <alignment vertical="center" shrinkToFit="1"/>
    </xf>
    <xf numFmtId="0" fontId="23" fillId="0" borderId="0" xfId="0" applyFont="1" applyAlignment="1">
      <alignment vertical="center" shrinkToFit="1"/>
    </xf>
    <xf numFmtId="0" fontId="32" fillId="34" borderId="26" xfId="0" applyFont="1" applyFill="1" applyBorder="1" applyAlignment="1">
      <alignment horizontal="center" vertical="center" wrapText="1"/>
    </xf>
    <xf numFmtId="0" fontId="32" fillId="34" borderId="27" xfId="0" applyFont="1" applyFill="1" applyBorder="1" applyAlignment="1">
      <alignment horizontal="center" vertical="center" wrapText="1"/>
    </xf>
    <xf numFmtId="0" fontId="32" fillId="34" borderId="30" xfId="0" applyFont="1" applyFill="1" applyBorder="1" applyAlignment="1">
      <alignment horizontal="center" vertical="center" wrapText="1"/>
    </xf>
    <xf numFmtId="0" fontId="32" fillId="34" borderId="31" xfId="0" applyFont="1" applyFill="1" applyBorder="1" applyAlignment="1">
      <alignment horizontal="center" vertical="center" wrapText="1"/>
    </xf>
    <xf numFmtId="0" fontId="32" fillId="0" borderId="0" xfId="0" applyFont="1" applyAlignment="1">
      <alignment vertical="center" shrinkToFit="1"/>
    </xf>
    <xf numFmtId="0" fontId="32" fillId="0" borderId="1" xfId="0" applyFont="1" applyBorder="1" applyAlignment="1">
      <alignment horizontal="center" vertical="center" wrapText="1"/>
    </xf>
    <xf numFmtId="178" fontId="32" fillId="0" borderId="1" xfId="0" applyNumberFormat="1" applyFont="1" applyBorder="1" applyAlignment="1">
      <alignment horizontal="center" vertical="center" wrapText="1"/>
    </xf>
    <xf numFmtId="178" fontId="23" fillId="0" borderId="32" xfId="0" applyNumberFormat="1" applyFont="1" applyBorder="1" applyAlignment="1">
      <alignment vertical="center" wrapText="1"/>
    </xf>
    <xf numFmtId="178" fontId="23" fillId="0" borderId="34" xfId="0" applyNumberFormat="1" applyFont="1" applyBorder="1" applyAlignment="1">
      <alignment vertical="center" wrapText="1"/>
    </xf>
    <xf numFmtId="178" fontId="32" fillId="0" borderId="32" xfId="0" applyNumberFormat="1" applyFont="1" applyBorder="1" applyAlignment="1">
      <alignment horizontal="center" vertical="center" wrapText="1"/>
    </xf>
    <xf numFmtId="178" fontId="23" fillId="0" borderId="35" xfId="0" applyNumberFormat="1" applyFont="1" applyBorder="1" applyAlignment="1">
      <alignment vertical="center" wrapText="1"/>
    </xf>
    <xf numFmtId="178" fontId="23" fillId="0" borderId="1" xfId="0" applyNumberFormat="1" applyFont="1" applyBorder="1" applyAlignment="1">
      <alignment vertical="center" wrapText="1"/>
    </xf>
    <xf numFmtId="0" fontId="23" fillId="0" borderId="32" xfId="0" applyFont="1" applyBorder="1" applyAlignment="1">
      <alignment horizontal="right" vertical="center" wrapText="1"/>
    </xf>
    <xf numFmtId="0" fontId="23" fillId="0" borderId="35" xfId="0" applyFont="1" applyBorder="1" applyAlignment="1">
      <alignment horizontal="right" vertical="center" wrapText="1"/>
    </xf>
    <xf numFmtId="179" fontId="32" fillId="0" borderId="1" xfId="0" applyNumberFormat="1" applyFont="1" applyBorder="1" applyAlignment="1">
      <alignment horizontal="center" vertical="center" wrapText="1"/>
    </xf>
    <xf numFmtId="0" fontId="23" fillId="0" borderId="37" xfId="0" applyFont="1" applyBorder="1" applyAlignment="1">
      <alignment horizontal="center" vertical="center" wrapText="1"/>
    </xf>
    <xf numFmtId="0" fontId="23" fillId="0" borderId="38" xfId="0" applyFont="1" applyBorder="1" applyAlignment="1">
      <alignment horizontal="center" vertical="center" wrapText="1"/>
    </xf>
    <xf numFmtId="0" fontId="23" fillId="0" borderId="39" xfId="0" applyFont="1" applyBorder="1" applyAlignment="1">
      <alignment horizontal="right" vertical="center" wrapText="1"/>
    </xf>
    <xf numFmtId="0" fontId="23" fillId="0" borderId="40" xfId="0" applyFont="1" applyBorder="1" applyAlignment="1">
      <alignment horizontal="center" vertical="center" wrapText="1"/>
    </xf>
    <xf numFmtId="0" fontId="32" fillId="34" borderId="32" xfId="0" applyFont="1" applyFill="1" applyBorder="1" applyAlignment="1">
      <alignment horizontal="center" vertical="center" wrapText="1"/>
    </xf>
    <xf numFmtId="0" fontId="32" fillId="34" borderId="34" xfId="0" applyFont="1" applyFill="1" applyBorder="1" applyAlignment="1">
      <alignment horizontal="center" vertical="center" wrapText="1"/>
    </xf>
    <xf numFmtId="0" fontId="32" fillId="34" borderId="35" xfId="0" applyFont="1" applyFill="1" applyBorder="1" applyAlignment="1">
      <alignment horizontal="center" vertical="center" wrapText="1"/>
    </xf>
    <xf numFmtId="0" fontId="32" fillId="34" borderId="1" xfId="0" applyFont="1" applyFill="1" applyBorder="1" applyAlignment="1">
      <alignment horizontal="center" vertical="center" wrapText="1"/>
    </xf>
    <xf numFmtId="0" fontId="23" fillId="0" borderId="1" xfId="0" applyFont="1" applyBorder="1" applyAlignment="1">
      <alignment horizontal="right" vertical="center" wrapText="1"/>
    </xf>
    <xf numFmtId="0" fontId="23" fillId="0" borderId="37" xfId="0" applyFont="1" applyBorder="1" applyAlignment="1">
      <alignment horizontal="right" vertical="center" wrapText="1"/>
    </xf>
    <xf numFmtId="0" fontId="23" fillId="0" borderId="1" xfId="0" applyFont="1" applyBorder="1" applyAlignment="1">
      <alignment horizontal="center" vertical="center" wrapText="1"/>
    </xf>
    <xf numFmtId="0" fontId="23" fillId="0" borderId="33" xfId="0" applyFont="1" applyBorder="1" applyAlignment="1">
      <alignment horizontal="center" vertical="center" wrapText="1"/>
    </xf>
    <xf numFmtId="0" fontId="23" fillId="0" borderId="36" xfId="0" applyFont="1" applyBorder="1" applyAlignment="1">
      <alignment horizontal="center" vertical="center" wrapText="1"/>
    </xf>
    <xf numFmtId="0" fontId="23" fillId="0" borderId="24" xfId="0" applyFont="1" applyBorder="1" applyAlignment="1">
      <alignment horizontal="center" vertical="center" wrapText="1"/>
    </xf>
    <xf numFmtId="0" fontId="23" fillId="0" borderId="25" xfId="0" applyFont="1" applyBorder="1" applyAlignment="1">
      <alignment horizontal="center" vertical="center" wrapText="1"/>
    </xf>
    <xf numFmtId="0" fontId="32" fillId="34" borderId="28" xfId="0" applyFont="1" applyFill="1" applyBorder="1" applyAlignment="1">
      <alignment horizontal="center" vertical="center" wrapText="1"/>
    </xf>
    <xf numFmtId="0" fontId="32" fillId="34" borderId="29" xfId="0" applyFont="1" applyFill="1" applyBorder="1" applyAlignment="1">
      <alignment horizontal="center" vertical="center" wrapText="1"/>
    </xf>
    <xf numFmtId="0" fontId="23" fillId="0" borderId="1" xfId="0" applyFont="1" applyBorder="1" applyAlignment="1">
      <alignment vertical="center" shrinkToFit="1"/>
    </xf>
    <xf numFmtId="0" fontId="23" fillId="0" borderId="33" xfId="0" applyFont="1" applyBorder="1" applyAlignment="1">
      <alignment vertical="center" shrinkToFit="1"/>
    </xf>
    <xf numFmtId="0" fontId="23" fillId="0" borderId="36" xfId="0" applyFont="1" applyBorder="1" applyAlignment="1">
      <alignment vertical="center" shrinkToFit="1"/>
    </xf>
    <xf numFmtId="0" fontId="23" fillId="0" borderId="34" xfId="0" applyFont="1" applyBorder="1" applyAlignment="1">
      <alignment horizontal="right" vertical="center" wrapText="1"/>
    </xf>
    <xf numFmtId="179" fontId="32" fillId="0" borderId="37" xfId="0" applyNumberFormat="1" applyFont="1" applyBorder="1" applyAlignment="1">
      <alignment horizontal="center" vertical="center" wrapText="1"/>
    </xf>
    <xf numFmtId="0" fontId="23" fillId="0" borderId="17" xfId="0" applyFont="1" applyBorder="1" applyAlignment="1">
      <alignment horizontal="center" vertical="center" wrapText="1"/>
    </xf>
    <xf numFmtId="0" fontId="23" fillId="0" borderId="41"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42" xfId="0" applyFont="1" applyBorder="1" applyAlignment="1">
      <alignment horizontal="center" vertical="center" wrapText="1"/>
    </xf>
    <xf numFmtId="0" fontId="23" fillId="0" borderId="43" xfId="0" applyFont="1" applyBorder="1" applyAlignment="1">
      <alignment horizontal="center" vertical="center" wrapText="1"/>
    </xf>
    <xf numFmtId="0" fontId="23" fillId="0" borderId="22" xfId="0" applyFont="1" applyBorder="1" applyAlignment="1">
      <alignment horizontal="right" vertical="center" wrapText="1"/>
    </xf>
    <xf numFmtId="0" fontId="23" fillId="0" borderId="23" xfId="0" applyFont="1" applyBorder="1" applyAlignment="1">
      <alignment horizontal="right" vertical="center" wrapText="1"/>
    </xf>
    <xf numFmtId="0" fontId="23" fillId="0" borderId="44" xfId="0" applyFont="1" applyBorder="1" applyAlignment="1">
      <alignment horizontal="right" vertical="center" wrapText="1"/>
    </xf>
    <xf numFmtId="0" fontId="23" fillId="0" borderId="17" xfId="0" applyFont="1" applyBorder="1" applyAlignment="1">
      <alignment horizontal="right" vertical="center" wrapText="1"/>
    </xf>
    <xf numFmtId="0" fontId="23" fillId="0" borderId="20" xfId="0" applyFont="1" applyBorder="1" applyAlignment="1">
      <alignment horizontal="center" vertical="center" wrapText="1"/>
    </xf>
    <xf numFmtId="0" fontId="23" fillId="0" borderId="45" xfId="0" applyFont="1" applyBorder="1" applyAlignment="1">
      <alignment horizontal="right" vertical="center" wrapText="1"/>
    </xf>
    <xf numFmtId="0" fontId="23" fillId="0" borderId="46" xfId="0" applyFont="1" applyBorder="1" applyAlignment="1">
      <alignment horizontal="center" vertical="center" wrapText="1"/>
    </xf>
    <xf numFmtId="0" fontId="23" fillId="0" borderId="0" xfId="0" applyFont="1" applyBorder="1" applyAlignment="1">
      <alignment horizontal="right" vertical="center" wrapText="1"/>
    </xf>
    <xf numFmtId="0" fontId="23" fillId="0" borderId="47" xfId="0" applyFont="1" applyBorder="1" applyAlignment="1">
      <alignment horizontal="right" vertical="center" wrapText="1"/>
    </xf>
    <xf numFmtId="0" fontId="23" fillId="0" borderId="48" xfId="0" applyFont="1" applyBorder="1" applyAlignment="1">
      <alignment horizontal="center" vertical="center" wrapText="1"/>
    </xf>
    <xf numFmtId="0" fontId="23" fillId="0" borderId="20" xfId="0" applyFont="1" applyBorder="1" applyAlignment="1">
      <alignment horizontal="right" vertical="center" wrapText="1"/>
    </xf>
    <xf numFmtId="0" fontId="23" fillId="0" borderId="49" xfId="0" applyFont="1" applyBorder="1" applyAlignment="1">
      <alignment horizontal="right" vertical="center" wrapText="1"/>
    </xf>
    <xf numFmtId="0" fontId="23" fillId="0" borderId="50" xfId="0" applyFont="1" applyBorder="1" applyAlignment="1">
      <alignment horizontal="right" vertical="center" wrapText="1"/>
    </xf>
    <xf numFmtId="0" fontId="23" fillId="0" borderId="51" xfId="0" applyFont="1" applyBorder="1" applyAlignment="1">
      <alignment horizontal="right" vertical="center" wrapText="1"/>
    </xf>
    <xf numFmtId="0" fontId="23" fillId="0" borderId="18" xfId="0" applyFont="1" applyBorder="1" applyAlignment="1">
      <alignment horizontal="right" vertical="center" wrapText="1"/>
    </xf>
    <xf numFmtId="179" fontId="32" fillId="0" borderId="52" xfId="0" applyNumberFormat="1" applyFont="1" applyBorder="1" applyAlignment="1">
      <alignment horizontal="center" vertical="center" wrapText="1"/>
    </xf>
    <xf numFmtId="179" fontId="32" fillId="0" borderId="40" xfId="0" applyNumberFormat="1" applyFont="1" applyBorder="1" applyAlignment="1">
      <alignment horizontal="center" vertical="center" wrapText="1"/>
    </xf>
    <xf numFmtId="179" fontId="32" fillId="0" borderId="32" xfId="0" applyNumberFormat="1" applyFont="1" applyBorder="1" applyAlignment="1">
      <alignment horizontal="center" vertical="center" wrapText="1"/>
    </xf>
    <xf numFmtId="179" fontId="32" fillId="0" borderId="36" xfId="0" applyNumberFormat="1" applyFont="1" applyBorder="1" applyAlignment="1">
      <alignment horizontal="center" vertical="center" wrapText="1"/>
    </xf>
    <xf numFmtId="0" fontId="23" fillId="33" borderId="1" xfId="0" applyFont="1" applyFill="1" applyBorder="1" applyAlignment="1" applyProtection="1">
      <alignment horizontal="left" vertical="center" wrapText="1"/>
      <protection locked="0"/>
    </xf>
    <xf numFmtId="0" fontId="26" fillId="0" borderId="1" xfId="0" applyFont="1" applyBorder="1" applyAlignment="1" applyProtection="1">
      <alignment horizontal="center" vertical="center"/>
      <protection locked="0"/>
    </xf>
    <xf numFmtId="0" fontId="24" fillId="2" borderId="1" xfId="0" applyFont="1" applyFill="1" applyBorder="1" applyAlignment="1" applyProtection="1">
      <alignment horizontal="center" vertical="center" wrapText="1"/>
    </xf>
    <xf numFmtId="0" fontId="23" fillId="2" borderId="1" xfId="0" applyFont="1" applyFill="1" applyBorder="1" applyAlignment="1" applyProtection="1">
      <alignment horizontal="center" vertical="center" wrapText="1"/>
      <protection locked="0"/>
    </xf>
    <xf numFmtId="0" fontId="3" fillId="2" borderId="17" xfId="0" applyFont="1" applyFill="1" applyBorder="1" applyAlignment="1">
      <alignment horizontal="center" vertical="center" wrapText="1"/>
    </xf>
    <xf numFmtId="0" fontId="3" fillId="2" borderId="18" xfId="0" applyFont="1" applyFill="1" applyBorder="1" applyAlignment="1">
      <alignment horizontal="center" vertical="center" wrapText="1"/>
    </xf>
    <xf numFmtId="176" fontId="24" fillId="2" borderId="17" xfId="0" applyNumberFormat="1" applyFont="1" applyFill="1" applyBorder="1" applyAlignment="1" applyProtection="1">
      <alignment horizontal="center" vertical="center" wrapText="1"/>
    </xf>
    <xf numFmtId="176" fontId="24" fillId="2" borderId="18" xfId="0" applyNumberFormat="1" applyFont="1" applyFill="1" applyBorder="1" applyAlignment="1" applyProtection="1">
      <alignment horizontal="center" vertical="center" wrapText="1"/>
    </xf>
    <xf numFmtId="0" fontId="28" fillId="0" borderId="0" xfId="0" applyFont="1" applyFill="1" applyBorder="1" applyAlignment="1" applyProtection="1">
      <alignment horizontal="center" vertical="center" wrapText="1"/>
      <protection locked="0"/>
    </xf>
    <xf numFmtId="0" fontId="24" fillId="2" borderId="3" xfId="0" applyFont="1" applyFill="1" applyBorder="1" applyAlignment="1" applyProtection="1">
      <alignment horizontal="center" vertical="center" wrapText="1"/>
    </xf>
    <xf numFmtId="0" fontId="24" fillId="2" borderId="4" xfId="0" applyFont="1" applyFill="1" applyBorder="1" applyAlignment="1" applyProtection="1">
      <alignment horizontal="center" vertical="center" wrapText="1"/>
    </xf>
    <xf numFmtId="0" fontId="24" fillId="2" borderId="5" xfId="0" applyFont="1" applyFill="1" applyBorder="1" applyAlignment="1" applyProtection="1">
      <alignment horizontal="center" vertical="center" wrapText="1"/>
    </xf>
    <xf numFmtId="0" fontId="24" fillId="34" borderId="0" xfId="0" applyFont="1" applyFill="1" applyBorder="1" applyAlignment="1" applyProtection="1">
      <alignment horizontal="left" vertical="center" wrapText="1"/>
    </xf>
    <xf numFmtId="0" fontId="24" fillId="0" borderId="0" xfId="0" applyFont="1" applyFill="1" applyBorder="1" applyAlignment="1" applyProtection="1">
      <alignment horizontal="center" vertical="center" wrapText="1"/>
    </xf>
    <xf numFmtId="0" fontId="24" fillId="0" borderId="6" xfId="0" applyFont="1" applyFill="1" applyBorder="1" applyAlignment="1" applyProtection="1">
      <alignment horizontal="center" vertical="center" wrapText="1"/>
      <protection locked="0"/>
    </xf>
    <xf numFmtId="0" fontId="24" fillId="0" borderId="7" xfId="0" applyFont="1" applyFill="1" applyBorder="1" applyAlignment="1" applyProtection="1">
      <alignment horizontal="center" vertical="center" wrapText="1"/>
      <protection locked="0"/>
    </xf>
    <xf numFmtId="0" fontId="25" fillId="34" borderId="19" xfId="0" applyFont="1" applyFill="1" applyBorder="1" applyAlignment="1" applyProtection="1">
      <alignment horizontal="left" vertical="center" wrapText="1"/>
    </xf>
    <xf numFmtId="0" fontId="25" fillId="34" borderId="0" xfId="0" applyFont="1" applyFill="1" applyBorder="1" applyAlignment="1" applyProtection="1">
      <alignment horizontal="left" vertical="center" wrapText="1"/>
    </xf>
    <xf numFmtId="0" fontId="26" fillId="0" borderId="17" xfId="0" applyFont="1" applyBorder="1" applyAlignment="1" applyProtection="1">
      <alignment horizontal="center" vertical="center"/>
      <protection locked="0"/>
    </xf>
    <xf numFmtId="0" fontId="26" fillId="0" borderId="20" xfId="0" applyFont="1" applyBorder="1" applyAlignment="1" applyProtection="1">
      <alignment horizontal="center" vertical="center"/>
      <protection locked="0"/>
    </xf>
    <xf numFmtId="0" fontId="26" fillId="0" borderId="18" xfId="0" applyFont="1" applyBorder="1" applyAlignment="1" applyProtection="1">
      <alignment horizontal="center" vertical="center"/>
      <protection locked="0"/>
    </xf>
  </cellXfs>
  <cellStyles count="42">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cellStyle name="60% - 강조색2 2" xfId="37"/>
    <cellStyle name="60% - 강조색3 2" xfId="38"/>
    <cellStyle name="60% - 강조색4 2" xfId="39"/>
    <cellStyle name="60% - 강조색5 2" xfId="40"/>
    <cellStyle name="60% - 강조색6 2" xfId="41"/>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보통 2" xfId="35"/>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49885;&#45800;\2025\&#48372;&#51316;&#49885;%20&#50577;&#49885;(&#49688;&#512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사용 전 확인"/>
      <sheetName val="(입력)오전죽식,일반식용"/>
      <sheetName val="오전죽식,일반식용보존식라벨"/>
      <sheetName val="(입력)초등학생용"/>
      <sheetName val="초등학생용보존식라벨"/>
      <sheetName val="(입력)연장식용"/>
      <sheetName val="연장식용보존식라벨"/>
      <sheetName val="(구분)"/>
      <sheetName val="오전죽식,일반식용연계시트"/>
      <sheetName val="연장식용연계시트"/>
      <sheetName val="초등학생용연계시트"/>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ow r="44">
          <cell r="F44" t="str">
            <v>파인애플/우유</v>
          </cell>
          <cell r="J44" t="str">
            <v>프렌치토스트/우유</v>
          </cell>
          <cell r="N44" t="str">
            <v>바나나/우유</v>
          </cell>
          <cell r="R44" t="str">
            <v>누룽지튀김/호상발효유</v>
          </cell>
          <cell r="V44" t="str">
            <v>토마토/우유</v>
          </cell>
          <cell r="Z44">
            <v>0</v>
          </cell>
        </row>
      </sheetData>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6"/>
  <sheetViews>
    <sheetView view="pageBreakPreview" zoomScale="40" zoomScaleNormal="25" zoomScaleSheetLayoutView="40" workbookViewId="0">
      <selection activeCell="R11" sqref="R11"/>
    </sheetView>
  </sheetViews>
  <sheetFormatPr defaultColWidth="17.125" defaultRowHeight="20.25" x14ac:dyDescent="0.3"/>
  <cols>
    <col min="1" max="1" width="9.875" style="26" bestFit="1" customWidth="1"/>
    <col min="2" max="3" width="25.625" style="31" customWidth="1"/>
    <col min="4" max="4" width="12.625" style="26" customWidth="1"/>
    <col min="5" max="5" width="9.875" style="26" customWidth="1"/>
    <col min="6" max="7" width="25.625" style="31" customWidth="1"/>
    <col min="8" max="8" width="12.625" style="26" customWidth="1"/>
    <col min="9" max="9" width="9.875" style="26" customWidth="1"/>
    <col min="10" max="11" width="25.625" style="31" customWidth="1"/>
    <col min="12" max="12" width="12.625" style="26" customWidth="1"/>
    <col min="13" max="13" width="9.875" style="26" customWidth="1"/>
    <col min="14" max="15" width="25.625" style="31" customWidth="1"/>
    <col min="16" max="16" width="12.625" style="26" customWidth="1"/>
    <col min="17" max="17" width="9.875" style="26" customWidth="1"/>
    <col min="18" max="19" width="25.625" style="31" customWidth="1"/>
    <col min="20" max="20" width="12.625" style="26" customWidth="1"/>
    <col min="21" max="21" width="9.875" style="26" customWidth="1"/>
    <col min="22" max="23" width="25.625" style="31" customWidth="1"/>
    <col min="24" max="24" width="12.625" style="26" customWidth="1"/>
    <col min="25" max="26" width="17.125" style="26"/>
    <col min="27" max="27" width="15.625" style="26" customWidth="1"/>
    <col min="28" max="16384" width="17.125" style="26"/>
  </cols>
  <sheetData>
    <row r="1" spans="1:24" ht="33" customHeight="1" thickBot="1" x14ac:dyDescent="0.35">
      <c r="A1" s="21" t="s">
        <v>447</v>
      </c>
      <c r="B1" s="22">
        <v>6</v>
      </c>
      <c r="C1" s="23" t="s">
        <v>448</v>
      </c>
      <c r="D1" s="24">
        <v>144</v>
      </c>
      <c r="E1" s="25" t="s">
        <v>449</v>
      </c>
      <c r="F1" s="55" t="s">
        <v>450</v>
      </c>
      <c r="G1" s="56"/>
      <c r="H1" s="56"/>
      <c r="I1" s="56"/>
      <c r="J1" s="56"/>
      <c r="K1" s="56"/>
      <c r="L1" s="56"/>
      <c r="M1" s="56"/>
      <c r="N1" s="56"/>
      <c r="O1" s="56"/>
      <c r="P1" s="56"/>
      <c r="Q1" s="56"/>
      <c r="R1" s="56"/>
      <c r="S1" s="56"/>
      <c r="T1" s="56"/>
      <c r="U1" s="56"/>
      <c r="V1" s="56"/>
      <c r="W1" s="56"/>
      <c r="X1" s="56"/>
    </row>
    <row r="2" spans="1:24" s="31" customFormat="1" ht="45" customHeight="1" thickTop="1" x14ac:dyDescent="0.3">
      <c r="A2" s="27" t="s">
        <v>451</v>
      </c>
      <c r="B2" s="28"/>
      <c r="C2" s="57"/>
      <c r="D2" s="27" t="s">
        <v>452</v>
      </c>
      <c r="E2" s="58" t="s">
        <v>451</v>
      </c>
      <c r="F2" s="28"/>
      <c r="G2" s="57"/>
      <c r="H2" s="28" t="s">
        <v>452</v>
      </c>
      <c r="I2" s="58" t="s">
        <v>451</v>
      </c>
      <c r="J2" s="28"/>
      <c r="K2" s="28"/>
      <c r="L2" s="29" t="s">
        <v>452</v>
      </c>
      <c r="M2" s="58" t="s">
        <v>451</v>
      </c>
      <c r="N2" s="28"/>
      <c r="O2" s="28"/>
      <c r="P2" s="29" t="s">
        <v>452</v>
      </c>
      <c r="Q2" s="58" t="s">
        <v>451</v>
      </c>
      <c r="R2" s="28"/>
      <c r="S2" s="28"/>
      <c r="T2" s="29" t="s">
        <v>452</v>
      </c>
      <c r="U2" s="28" t="s">
        <v>451</v>
      </c>
      <c r="V2" s="28"/>
      <c r="W2" s="28"/>
      <c r="X2" s="30" t="s">
        <v>452</v>
      </c>
    </row>
    <row r="3" spans="1:24" ht="50.1" customHeight="1" x14ac:dyDescent="0.3">
      <c r="A3" s="52" t="s">
        <v>453</v>
      </c>
      <c r="B3" s="32" t="s">
        <v>454</v>
      </c>
      <c r="C3" s="33">
        <v>45929</v>
      </c>
      <c r="D3" s="34"/>
      <c r="E3" s="53" t="s">
        <v>453</v>
      </c>
      <c r="F3" s="32" t="s">
        <v>454</v>
      </c>
      <c r="G3" s="33">
        <v>45930</v>
      </c>
      <c r="H3" s="35"/>
      <c r="I3" s="53" t="s">
        <v>453</v>
      </c>
      <c r="J3" s="32" t="s">
        <v>454</v>
      </c>
      <c r="K3" s="36">
        <v>45931</v>
      </c>
      <c r="L3" s="37"/>
      <c r="M3" s="53" t="s">
        <v>453</v>
      </c>
      <c r="N3" s="32" t="s">
        <v>454</v>
      </c>
      <c r="O3" s="36">
        <v>45932</v>
      </c>
      <c r="P3" s="37"/>
      <c r="Q3" s="53" t="s">
        <v>453</v>
      </c>
      <c r="R3" s="32" t="s">
        <v>454</v>
      </c>
      <c r="S3" s="36">
        <v>45933</v>
      </c>
      <c r="T3" s="37"/>
      <c r="U3" s="54" t="s">
        <v>453</v>
      </c>
      <c r="V3" s="32" t="s">
        <v>454</v>
      </c>
      <c r="W3" s="36">
        <v>45934</v>
      </c>
      <c r="X3" s="38"/>
    </row>
    <row r="4" spans="1:24" ht="50.1" customHeight="1" x14ac:dyDescent="0.3">
      <c r="A4" s="59"/>
      <c r="B4" s="32" t="s">
        <v>455</v>
      </c>
      <c r="C4" s="33"/>
      <c r="D4" s="39" t="s">
        <v>456</v>
      </c>
      <c r="E4" s="60"/>
      <c r="F4" s="32" t="s">
        <v>455</v>
      </c>
      <c r="G4" s="33"/>
      <c r="H4" s="39" t="s">
        <v>456</v>
      </c>
      <c r="I4" s="60"/>
      <c r="J4" s="32" t="s">
        <v>455</v>
      </c>
      <c r="K4" s="33"/>
      <c r="L4" s="40" t="s">
        <v>457</v>
      </c>
      <c r="M4" s="60"/>
      <c r="N4" s="32" t="s">
        <v>455</v>
      </c>
      <c r="O4" s="33"/>
      <c r="P4" s="40" t="s">
        <v>457</v>
      </c>
      <c r="Q4" s="60"/>
      <c r="R4" s="32" t="s">
        <v>455</v>
      </c>
      <c r="S4" s="33"/>
      <c r="T4" s="40" t="s">
        <v>457</v>
      </c>
      <c r="U4" s="61"/>
      <c r="V4" s="32" t="s">
        <v>455</v>
      </c>
      <c r="W4" s="33"/>
      <c r="X4" s="39" t="s">
        <v>456</v>
      </c>
    </row>
    <row r="5" spans="1:24" ht="50.1" customHeight="1" x14ac:dyDescent="0.3">
      <c r="A5" s="52" t="s">
        <v>458</v>
      </c>
      <c r="B5" s="41">
        <v>0</v>
      </c>
      <c r="C5" s="41">
        <v>0</v>
      </c>
      <c r="D5" s="39" t="s">
        <v>459</v>
      </c>
      <c r="E5" s="53" t="s">
        <v>458</v>
      </c>
      <c r="F5" s="41">
        <v>0</v>
      </c>
      <c r="G5" s="41">
        <v>0</v>
      </c>
      <c r="H5" s="62" t="s">
        <v>459</v>
      </c>
      <c r="I5" s="53" t="s">
        <v>458</v>
      </c>
      <c r="J5" s="41" t="s">
        <v>462</v>
      </c>
      <c r="K5" s="41" t="s">
        <v>57</v>
      </c>
      <c r="L5" s="40" t="s">
        <v>457</v>
      </c>
      <c r="M5" s="53" t="s">
        <v>458</v>
      </c>
      <c r="N5" s="41" t="s">
        <v>63</v>
      </c>
      <c r="O5" s="41" t="s">
        <v>463</v>
      </c>
      <c r="P5" s="40" t="s">
        <v>457</v>
      </c>
      <c r="Q5" s="53" t="s">
        <v>458</v>
      </c>
      <c r="R5" s="41">
        <v>0</v>
      </c>
      <c r="S5" s="41">
        <v>0</v>
      </c>
      <c r="T5" s="40" t="s">
        <v>457</v>
      </c>
      <c r="U5" s="54" t="s">
        <v>458</v>
      </c>
      <c r="V5" s="41" t="s">
        <v>464</v>
      </c>
      <c r="W5" s="41" t="s">
        <v>465</v>
      </c>
      <c r="X5" s="50" t="s">
        <v>459</v>
      </c>
    </row>
    <row r="6" spans="1:24" ht="50.1" customHeight="1" x14ac:dyDescent="0.3">
      <c r="A6" s="52" t="s">
        <v>460</v>
      </c>
      <c r="B6" s="41">
        <v>0</v>
      </c>
      <c r="C6" s="41">
        <v>0</v>
      </c>
      <c r="D6" s="39"/>
      <c r="E6" s="53" t="s">
        <v>460</v>
      </c>
      <c r="F6" s="41">
        <v>0</v>
      </c>
      <c r="G6" s="41">
        <v>0</v>
      </c>
      <c r="H6" s="62"/>
      <c r="I6" s="53" t="s">
        <v>460</v>
      </c>
      <c r="J6" s="41" t="s">
        <v>466</v>
      </c>
      <c r="K6" s="41" t="s">
        <v>467</v>
      </c>
      <c r="L6" s="40"/>
      <c r="M6" s="53" t="s">
        <v>460</v>
      </c>
      <c r="N6" s="41" t="s">
        <v>468</v>
      </c>
      <c r="O6" s="41" t="s">
        <v>469</v>
      </c>
      <c r="P6" s="40"/>
      <c r="Q6" s="53" t="s">
        <v>460</v>
      </c>
      <c r="R6" s="41">
        <v>0</v>
      </c>
      <c r="S6" s="41">
        <v>0</v>
      </c>
      <c r="T6" s="40"/>
      <c r="U6" s="54" t="s">
        <v>460</v>
      </c>
      <c r="V6" s="41" t="s">
        <v>470</v>
      </c>
      <c r="W6" s="41" t="s">
        <v>471</v>
      </c>
      <c r="X6" s="50"/>
    </row>
    <row r="7" spans="1:24" ht="50.1" customHeight="1" x14ac:dyDescent="0.3">
      <c r="A7" s="52" t="s">
        <v>460</v>
      </c>
      <c r="B7" s="41">
        <v>0</v>
      </c>
      <c r="C7" s="41">
        <v>0</v>
      </c>
      <c r="D7" s="39"/>
      <c r="E7" s="53" t="s">
        <v>460</v>
      </c>
      <c r="F7" s="41">
        <v>0</v>
      </c>
      <c r="G7" s="41">
        <v>0</v>
      </c>
      <c r="H7" s="62"/>
      <c r="I7" s="53" t="s">
        <v>460</v>
      </c>
      <c r="J7" s="41" t="s">
        <v>472</v>
      </c>
      <c r="K7" s="41" t="s">
        <v>473</v>
      </c>
      <c r="L7" s="40"/>
      <c r="M7" s="53" t="s">
        <v>460</v>
      </c>
      <c r="N7" s="41" t="s">
        <v>474</v>
      </c>
      <c r="O7" s="41" t="s">
        <v>473</v>
      </c>
      <c r="P7" s="40"/>
      <c r="Q7" s="53" t="s">
        <v>460</v>
      </c>
      <c r="R7" s="41">
        <v>0</v>
      </c>
      <c r="S7" s="41">
        <v>0</v>
      </c>
      <c r="T7" s="40"/>
      <c r="U7" s="54" t="s">
        <v>460</v>
      </c>
      <c r="V7" s="41" t="s">
        <v>475</v>
      </c>
      <c r="W7" s="41">
        <v>0</v>
      </c>
      <c r="X7" s="50"/>
    </row>
    <row r="8" spans="1:24" ht="50.1" customHeight="1" thickBot="1" x14ac:dyDescent="0.35">
      <c r="A8" s="42" t="s">
        <v>461</v>
      </c>
      <c r="B8" s="63">
        <v>0</v>
      </c>
      <c r="C8" s="63"/>
      <c r="D8" s="39" t="s">
        <v>456</v>
      </c>
      <c r="E8" s="43" t="s">
        <v>461</v>
      </c>
      <c r="F8" s="63">
        <v>0</v>
      </c>
      <c r="G8" s="63"/>
      <c r="H8" s="39" t="s">
        <v>456</v>
      </c>
      <c r="I8" s="43" t="s">
        <v>461</v>
      </c>
      <c r="J8" s="63" t="s">
        <v>476</v>
      </c>
      <c r="K8" s="63"/>
      <c r="L8" s="44" t="s">
        <v>457</v>
      </c>
      <c r="M8" s="43" t="s">
        <v>461</v>
      </c>
      <c r="N8" s="63" t="s">
        <v>477</v>
      </c>
      <c r="O8" s="63"/>
      <c r="P8" s="44" t="s">
        <v>457</v>
      </c>
      <c r="Q8" s="43" t="s">
        <v>461</v>
      </c>
      <c r="R8" s="63">
        <v>0</v>
      </c>
      <c r="S8" s="63"/>
      <c r="T8" s="44" t="s">
        <v>457</v>
      </c>
      <c r="U8" s="45" t="s">
        <v>461</v>
      </c>
      <c r="V8" s="63" t="s">
        <v>478</v>
      </c>
      <c r="W8" s="63"/>
      <c r="X8" s="39" t="s">
        <v>456</v>
      </c>
    </row>
    <row r="9" spans="1:24" s="31" customFormat="1" ht="45" customHeight="1" thickTop="1" x14ac:dyDescent="0.3">
      <c r="A9" s="27" t="s">
        <v>451</v>
      </c>
      <c r="B9" s="28"/>
      <c r="C9" s="57"/>
      <c r="D9" s="46" t="s">
        <v>452</v>
      </c>
      <c r="E9" s="58" t="s">
        <v>451</v>
      </c>
      <c r="F9" s="28"/>
      <c r="G9" s="57"/>
      <c r="H9" s="47" t="s">
        <v>452</v>
      </c>
      <c r="I9" s="58" t="s">
        <v>451</v>
      </c>
      <c r="J9" s="28"/>
      <c r="K9" s="57"/>
      <c r="L9" s="48" t="s">
        <v>452</v>
      </c>
      <c r="M9" s="58" t="s">
        <v>451</v>
      </c>
      <c r="N9" s="28"/>
      <c r="O9" s="57"/>
      <c r="P9" s="48" t="s">
        <v>452</v>
      </c>
      <c r="Q9" s="58" t="s">
        <v>451</v>
      </c>
      <c r="R9" s="28"/>
      <c r="S9" s="57"/>
      <c r="T9" s="48" t="s">
        <v>452</v>
      </c>
      <c r="U9" s="28" t="s">
        <v>451</v>
      </c>
      <c r="V9" s="28"/>
      <c r="W9" s="57"/>
      <c r="X9" s="49" t="s">
        <v>452</v>
      </c>
    </row>
    <row r="10" spans="1:24" ht="49.5" customHeight="1" x14ac:dyDescent="0.3">
      <c r="A10" s="64" t="s">
        <v>453</v>
      </c>
      <c r="B10" s="32" t="s">
        <v>454</v>
      </c>
      <c r="C10" s="33">
        <v>45936</v>
      </c>
      <c r="D10" s="34"/>
      <c r="E10" s="65" t="s">
        <v>453</v>
      </c>
      <c r="F10" s="32" t="s">
        <v>454</v>
      </c>
      <c r="G10" s="33">
        <v>45937</v>
      </c>
      <c r="H10" s="35"/>
      <c r="I10" s="65" t="s">
        <v>453</v>
      </c>
      <c r="J10" s="32" t="s">
        <v>454</v>
      </c>
      <c r="K10" s="36">
        <v>45938</v>
      </c>
      <c r="L10" s="37"/>
      <c r="M10" s="65" t="s">
        <v>453</v>
      </c>
      <c r="N10" s="32" t="s">
        <v>454</v>
      </c>
      <c r="O10" s="36">
        <v>45939</v>
      </c>
      <c r="P10" s="37"/>
      <c r="Q10" s="65" t="s">
        <v>453</v>
      </c>
      <c r="R10" s="32" t="s">
        <v>454</v>
      </c>
      <c r="S10" s="36">
        <v>45940</v>
      </c>
      <c r="T10" s="37"/>
      <c r="U10" s="66" t="s">
        <v>453</v>
      </c>
      <c r="V10" s="32" t="s">
        <v>454</v>
      </c>
      <c r="W10" s="36">
        <v>45941</v>
      </c>
      <c r="X10" s="38"/>
    </row>
    <row r="11" spans="1:24" ht="50.1" customHeight="1" x14ac:dyDescent="0.3">
      <c r="A11" s="67"/>
      <c r="B11" s="32" t="s">
        <v>455</v>
      </c>
      <c r="C11" s="33"/>
      <c r="D11" s="39" t="s">
        <v>456</v>
      </c>
      <c r="E11" s="68"/>
      <c r="F11" s="32" t="s">
        <v>455</v>
      </c>
      <c r="G11" s="33"/>
      <c r="H11" s="39" t="s">
        <v>456</v>
      </c>
      <c r="I11" s="68"/>
      <c r="J11" s="32" t="s">
        <v>455</v>
      </c>
      <c r="K11" s="33"/>
      <c r="L11" s="40" t="s">
        <v>457</v>
      </c>
      <c r="M11" s="68"/>
      <c r="N11" s="32" t="s">
        <v>455</v>
      </c>
      <c r="O11" s="33"/>
      <c r="P11" s="40" t="s">
        <v>457</v>
      </c>
      <c r="Q11" s="68"/>
      <c r="R11" s="32" t="s">
        <v>455</v>
      </c>
      <c r="S11" s="33"/>
      <c r="T11" s="40" t="s">
        <v>457</v>
      </c>
      <c r="U11" s="69"/>
      <c r="V11" s="32" t="s">
        <v>455</v>
      </c>
      <c r="W11" s="33"/>
      <c r="X11" s="50" t="s">
        <v>457</v>
      </c>
    </row>
    <row r="12" spans="1:24" ht="50.1" customHeight="1" x14ac:dyDescent="0.3">
      <c r="A12" s="64" t="s">
        <v>458</v>
      </c>
      <c r="B12" s="41">
        <v>0</v>
      </c>
      <c r="C12" s="41">
        <v>0</v>
      </c>
      <c r="D12" s="70" t="s">
        <v>459</v>
      </c>
      <c r="E12" s="65" t="s">
        <v>458</v>
      </c>
      <c r="F12" s="41">
        <v>0</v>
      </c>
      <c r="G12" s="41">
        <v>0</v>
      </c>
      <c r="H12" s="71" t="s">
        <v>459</v>
      </c>
      <c r="I12" s="65" t="s">
        <v>458</v>
      </c>
      <c r="J12" s="41">
        <v>0</v>
      </c>
      <c r="K12" s="41">
        <v>0</v>
      </c>
      <c r="L12" s="72" t="s">
        <v>457</v>
      </c>
      <c r="M12" s="65" t="s">
        <v>458</v>
      </c>
      <c r="N12" s="41">
        <v>0</v>
      </c>
      <c r="O12" s="41">
        <v>0</v>
      </c>
      <c r="P12" s="72" t="s">
        <v>457</v>
      </c>
      <c r="Q12" s="65" t="s">
        <v>458</v>
      </c>
      <c r="R12" s="41" t="s">
        <v>119</v>
      </c>
      <c r="S12" s="41" t="s">
        <v>479</v>
      </c>
      <c r="T12" s="72" t="s">
        <v>457</v>
      </c>
      <c r="U12" s="66" t="s">
        <v>458</v>
      </c>
      <c r="V12" s="41" t="s">
        <v>480</v>
      </c>
      <c r="W12" s="41" t="s">
        <v>57</v>
      </c>
      <c r="X12" s="73" t="s">
        <v>457</v>
      </c>
    </row>
    <row r="13" spans="1:24" ht="50.1" customHeight="1" x14ac:dyDescent="0.3">
      <c r="A13" s="74" t="s">
        <v>460</v>
      </c>
      <c r="B13" s="41">
        <v>0</v>
      </c>
      <c r="C13" s="41">
        <v>0</v>
      </c>
      <c r="D13" s="75"/>
      <c r="E13" s="76" t="s">
        <v>460</v>
      </c>
      <c r="F13" s="41">
        <v>0</v>
      </c>
      <c r="G13" s="41">
        <v>0</v>
      </c>
      <c r="H13" s="77"/>
      <c r="I13" s="76" t="s">
        <v>460</v>
      </c>
      <c r="J13" s="41">
        <v>0</v>
      </c>
      <c r="K13" s="41">
        <v>0</v>
      </c>
      <c r="L13" s="78"/>
      <c r="M13" s="76" t="s">
        <v>460</v>
      </c>
      <c r="N13" s="41">
        <v>0</v>
      </c>
      <c r="O13" s="41">
        <v>0</v>
      </c>
      <c r="P13" s="78"/>
      <c r="Q13" s="76" t="s">
        <v>460</v>
      </c>
      <c r="R13" s="41" t="s">
        <v>481</v>
      </c>
      <c r="S13" s="41" t="s">
        <v>482</v>
      </c>
      <c r="T13" s="78"/>
      <c r="U13" s="79" t="s">
        <v>460</v>
      </c>
      <c r="V13" s="41" t="s">
        <v>483</v>
      </c>
      <c r="W13" s="41" t="s">
        <v>484</v>
      </c>
      <c r="X13" s="80"/>
    </row>
    <row r="14" spans="1:24" ht="50.1" customHeight="1" x14ac:dyDescent="0.3">
      <c r="A14" s="67" t="s">
        <v>460</v>
      </c>
      <c r="B14" s="41">
        <v>0</v>
      </c>
      <c r="C14" s="41">
        <v>0</v>
      </c>
      <c r="D14" s="81"/>
      <c r="E14" s="68" t="s">
        <v>460</v>
      </c>
      <c r="F14" s="41">
        <v>0</v>
      </c>
      <c r="G14" s="41">
        <v>0</v>
      </c>
      <c r="H14" s="82"/>
      <c r="I14" s="68" t="s">
        <v>460</v>
      </c>
      <c r="J14" s="41">
        <v>0</v>
      </c>
      <c r="K14" s="41">
        <v>0</v>
      </c>
      <c r="L14" s="83"/>
      <c r="M14" s="68" t="s">
        <v>460</v>
      </c>
      <c r="N14" s="41">
        <v>0</v>
      </c>
      <c r="O14" s="41">
        <v>0</v>
      </c>
      <c r="P14" s="83"/>
      <c r="Q14" s="68" t="s">
        <v>460</v>
      </c>
      <c r="R14" s="41" t="s">
        <v>485</v>
      </c>
      <c r="S14" s="41" t="s">
        <v>473</v>
      </c>
      <c r="T14" s="83"/>
      <c r="U14" s="69" t="s">
        <v>460</v>
      </c>
      <c r="V14" s="41" t="s">
        <v>486</v>
      </c>
      <c r="W14" s="41" t="s">
        <v>473</v>
      </c>
      <c r="X14" s="84"/>
    </row>
    <row r="15" spans="1:24" ht="50.1" customHeight="1" thickBot="1" x14ac:dyDescent="0.35">
      <c r="A15" s="42" t="s">
        <v>461</v>
      </c>
      <c r="B15" s="85">
        <v>0</v>
      </c>
      <c r="C15" s="86"/>
      <c r="D15" s="39" t="s">
        <v>456</v>
      </c>
      <c r="E15" s="43" t="s">
        <v>461</v>
      </c>
      <c r="F15" s="85">
        <v>0</v>
      </c>
      <c r="G15" s="86"/>
      <c r="H15" s="39" t="s">
        <v>456</v>
      </c>
      <c r="I15" s="43" t="s">
        <v>461</v>
      </c>
      <c r="J15" s="85">
        <v>0</v>
      </c>
      <c r="K15" s="86"/>
      <c r="L15" s="44" t="s">
        <v>457</v>
      </c>
      <c r="M15" s="43" t="s">
        <v>461</v>
      </c>
      <c r="N15" s="85">
        <v>0</v>
      </c>
      <c r="O15" s="86"/>
      <c r="P15" s="44" t="s">
        <v>457</v>
      </c>
      <c r="Q15" s="43" t="s">
        <v>461</v>
      </c>
      <c r="R15" s="85" t="s">
        <v>487</v>
      </c>
      <c r="S15" s="86"/>
      <c r="T15" s="44" t="s">
        <v>457</v>
      </c>
      <c r="U15" s="45" t="s">
        <v>461</v>
      </c>
      <c r="V15" s="85" t="s">
        <v>488</v>
      </c>
      <c r="W15" s="86"/>
      <c r="X15" s="51" t="s">
        <v>457</v>
      </c>
    </row>
    <row r="16" spans="1:24" s="31" customFormat="1" ht="45" customHeight="1" thickTop="1" x14ac:dyDescent="0.3">
      <c r="A16" s="27" t="s">
        <v>451</v>
      </c>
      <c r="B16" s="28"/>
      <c r="C16" s="57"/>
      <c r="D16" s="46" t="s">
        <v>452</v>
      </c>
      <c r="E16" s="58" t="s">
        <v>451</v>
      </c>
      <c r="F16" s="28"/>
      <c r="G16" s="57"/>
      <c r="H16" s="47" t="s">
        <v>452</v>
      </c>
      <c r="I16" s="58" t="s">
        <v>451</v>
      </c>
      <c r="J16" s="28"/>
      <c r="K16" s="57"/>
      <c r="L16" s="48" t="s">
        <v>452</v>
      </c>
      <c r="M16" s="58" t="s">
        <v>451</v>
      </c>
      <c r="N16" s="28"/>
      <c r="O16" s="57"/>
      <c r="P16" s="48" t="s">
        <v>452</v>
      </c>
      <c r="Q16" s="58" t="s">
        <v>451</v>
      </c>
      <c r="R16" s="28"/>
      <c r="S16" s="57"/>
      <c r="T16" s="48" t="s">
        <v>452</v>
      </c>
      <c r="U16" s="28" t="s">
        <v>451</v>
      </c>
      <c r="V16" s="28"/>
      <c r="W16" s="57"/>
      <c r="X16" s="49" t="s">
        <v>452</v>
      </c>
    </row>
    <row r="17" spans="1:24" ht="50.1" customHeight="1" x14ac:dyDescent="0.3">
      <c r="A17" s="64" t="s">
        <v>453</v>
      </c>
      <c r="B17" s="32" t="s">
        <v>454</v>
      </c>
      <c r="C17" s="33">
        <v>45943</v>
      </c>
      <c r="D17" s="34"/>
      <c r="E17" s="65" t="s">
        <v>453</v>
      </c>
      <c r="F17" s="32" t="s">
        <v>454</v>
      </c>
      <c r="G17" s="33">
        <v>45944</v>
      </c>
      <c r="H17" s="35"/>
      <c r="I17" s="65" t="s">
        <v>453</v>
      </c>
      <c r="J17" s="32" t="s">
        <v>454</v>
      </c>
      <c r="K17" s="36">
        <v>45945</v>
      </c>
      <c r="L17" s="37"/>
      <c r="M17" s="65" t="s">
        <v>453</v>
      </c>
      <c r="N17" s="32" t="s">
        <v>454</v>
      </c>
      <c r="O17" s="36">
        <v>45946</v>
      </c>
      <c r="P17" s="37"/>
      <c r="Q17" s="65" t="s">
        <v>453</v>
      </c>
      <c r="R17" s="32" t="s">
        <v>454</v>
      </c>
      <c r="S17" s="36">
        <v>45947</v>
      </c>
      <c r="T17" s="37"/>
      <c r="U17" s="66" t="s">
        <v>453</v>
      </c>
      <c r="V17" s="32" t="s">
        <v>454</v>
      </c>
      <c r="W17" s="36">
        <v>45948</v>
      </c>
      <c r="X17" s="38"/>
    </row>
    <row r="18" spans="1:24" ht="50.1" customHeight="1" x14ac:dyDescent="0.3">
      <c r="A18" s="67"/>
      <c r="B18" s="32" t="s">
        <v>455</v>
      </c>
      <c r="C18" s="33"/>
      <c r="D18" s="39" t="s">
        <v>456</v>
      </c>
      <c r="E18" s="68"/>
      <c r="F18" s="32" t="s">
        <v>455</v>
      </c>
      <c r="G18" s="33"/>
      <c r="H18" s="39" t="s">
        <v>456</v>
      </c>
      <c r="I18" s="68"/>
      <c r="J18" s="32" t="s">
        <v>455</v>
      </c>
      <c r="K18" s="33"/>
      <c r="L18" s="40" t="s">
        <v>457</v>
      </c>
      <c r="M18" s="68"/>
      <c r="N18" s="32" t="s">
        <v>455</v>
      </c>
      <c r="O18" s="33"/>
      <c r="P18" s="40" t="s">
        <v>457</v>
      </c>
      <c r="Q18" s="68"/>
      <c r="R18" s="32" t="s">
        <v>455</v>
      </c>
      <c r="S18" s="33"/>
      <c r="T18" s="40" t="s">
        <v>457</v>
      </c>
      <c r="U18" s="69"/>
      <c r="V18" s="32" t="s">
        <v>455</v>
      </c>
      <c r="W18" s="33"/>
      <c r="X18" s="50" t="s">
        <v>457</v>
      </c>
    </row>
    <row r="19" spans="1:24" ht="50.1" customHeight="1" x14ac:dyDescent="0.3">
      <c r="A19" s="64" t="s">
        <v>458</v>
      </c>
      <c r="B19" s="41" t="s">
        <v>159</v>
      </c>
      <c r="C19" s="41" t="s">
        <v>489</v>
      </c>
      <c r="D19" s="70" t="s">
        <v>459</v>
      </c>
      <c r="E19" s="65" t="s">
        <v>458</v>
      </c>
      <c r="F19" s="41" t="s">
        <v>184</v>
      </c>
      <c r="G19" s="41" t="s">
        <v>490</v>
      </c>
      <c r="H19" s="71" t="s">
        <v>459</v>
      </c>
      <c r="I19" s="65" t="s">
        <v>458</v>
      </c>
      <c r="J19" s="41" t="s">
        <v>491</v>
      </c>
      <c r="K19" s="41" t="s">
        <v>57</v>
      </c>
      <c r="L19" s="72" t="s">
        <v>457</v>
      </c>
      <c r="M19" s="65" t="s">
        <v>458</v>
      </c>
      <c r="N19" s="41" t="s">
        <v>225</v>
      </c>
      <c r="O19" s="41" t="s">
        <v>492</v>
      </c>
      <c r="P19" s="72" t="s">
        <v>457</v>
      </c>
      <c r="Q19" s="65" t="s">
        <v>458</v>
      </c>
      <c r="R19" s="41" t="s">
        <v>245</v>
      </c>
      <c r="S19" s="41" t="s">
        <v>247</v>
      </c>
      <c r="T19" s="72" t="s">
        <v>457</v>
      </c>
      <c r="U19" s="66" t="s">
        <v>458</v>
      </c>
      <c r="V19" s="41" t="s">
        <v>493</v>
      </c>
      <c r="W19" s="41" t="s">
        <v>494</v>
      </c>
      <c r="X19" s="73" t="s">
        <v>457</v>
      </c>
    </row>
    <row r="20" spans="1:24" ht="50.1" customHeight="1" x14ac:dyDescent="0.3">
      <c r="A20" s="74" t="s">
        <v>460</v>
      </c>
      <c r="B20" s="41" t="s">
        <v>495</v>
      </c>
      <c r="C20" s="41" t="s">
        <v>496</v>
      </c>
      <c r="D20" s="75"/>
      <c r="E20" s="76" t="s">
        <v>460</v>
      </c>
      <c r="F20" s="41" t="s">
        <v>497</v>
      </c>
      <c r="G20" s="41" t="s">
        <v>498</v>
      </c>
      <c r="H20" s="77"/>
      <c r="I20" s="76" t="s">
        <v>460</v>
      </c>
      <c r="J20" s="41" t="s">
        <v>499</v>
      </c>
      <c r="K20" s="41" t="s">
        <v>500</v>
      </c>
      <c r="L20" s="78"/>
      <c r="M20" s="76" t="s">
        <v>460</v>
      </c>
      <c r="N20" s="41" t="s">
        <v>501</v>
      </c>
      <c r="O20" s="41" t="s">
        <v>502</v>
      </c>
      <c r="P20" s="78"/>
      <c r="Q20" s="76" t="s">
        <v>460</v>
      </c>
      <c r="R20" s="41" t="s">
        <v>503</v>
      </c>
      <c r="S20" s="41" t="s">
        <v>504</v>
      </c>
      <c r="T20" s="78"/>
      <c r="U20" s="79" t="s">
        <v>460</v>
      </c>
      <c r="V20" s="41" t="s">
        <v>505</v>
      </c>
      <c r="W20" s="41" t="s">
        <v>506</v>
      </c>
      <c r="X20" s="80"/>
    </row>
    <row r="21" spans="1:24" ht="50.1" customHeight="1" x14ac:dyDescent="0.3">
      <c r="A21" s="67" t="s">
        <v>460</v>
      </c>
      <c r="B21" s="41" t="s">
        <v>507</v>
      </c>
      <c r="C21" s="41" t="s">
        <v>475</v>
      </c>
      <c r="D21" s="81"/>
      <c r="E21" s="68" t="s">
        <v>460</v>
      </c>
      <c r="F21" s="41" t="s">
        <v>508</v>
      </c>
      <c r="G21" s="41" t="s">
        <v>473</v>
      </c>
      <c r="H21" s="82"/>
      <c r="I21" s="68" t="s">
        <v>460</v>
      </c>
      <c r="J21" s="41" t="s">
        <v>473</v>
      </c>
      <c r="K21" s="41">
        <v>0</v>
      </c>
      <c r="L21" s="83"/>
      <c r="M21" s="68" t="s">
        <v>460</v>
      </c>
      <c r="N21" s="41" t="s">
        <v>509</v>
      </c>
      <c r="O21" s="41" t="s">
        <v>473</v>
      </c>
      <c r="P21" s="83"/>
      <c r="Q21" s="68" t="s">
        <v>460</v>
      </c>
      <c r="R21" s="41" t="s">
        <v>510</v>
      </c>
      <c r="S21" s="41" t="s">
        <v>473</v>
      </c>
      <c r="T21" s="83"/>
      <c r="U21" s="69" t="s">
        <v>460</v>
      </c>
      <c r="V21" s="41" t="s">
        <v>473</v>
      </c>
      <c r="W21" s="41">
        <v>0</v>
      </c>
      <c r="X21" s="84"/>
    </row>
    <row r="22" spans="1:24" ht="50.1" customHeight="1" thickBot="1" x14ac:dyDescent="0.35">
      <c r="A22" s="42" t="s">
        <v>461</v>
      </c>
      <c r="B22" s="85" t="s">
        <v>511</v>
      </c>
      <c r="C22" s="86"/>
      <c r="D22" s="39" t="s">
        <v>456</v>
      </c>
      <c r="E22" s="43" t="s">
        <v>461</v>
      </c>
      <c r="F22" s="85" t="s">
        <v>512</v>
      </c>
      <c r="G22" s="86"/>
      <c r="H22" s="39" t="s">
        <v>456</v>
      </c>
      <c r="I22" s="43" t="s">
        <v>461</v>
      </c>
      <c r="J22" s="85" t="s">
        <v>513</v>
      </c>
      <c r="K22" s="86"/>
      <c r="L22" s="44" t="s">
        <v>457</v>
      </c>
      <c r="M22" s="43" t="s">
        <v>461</v>
      </c>
      <c r="N22" s="85" t="s">
        <v>514</v>
      </c>
      <c r="O22" s="86"/>
      <c r="P22" s="44" t="s">
        <v>457</v>
      </c>
      <c r="Q22" s="43" t="s">
        <v>461</v>
      </c>
      <c r="R22" s="85" t="s">
        <v>477</v>
      </c>
      <c r="S22" s="86"/>
      <c r="T22" s="44" t="s">
        <v>457</v>
      </c>
      <c r="U22" s="45" t="s">
        <v>461</v>
      </c>
      <c r="V22" s="85" t="s">
        <v>515</v>
      </c>
      <c r="W22" s="86"/>
      <c r="X22" s="51" t="s">
        <v>457</v>
      </c>
    </row>
    <row r="23" spans="1:24" s="31" customFormat="1" ht="45" customHeight="1" thickTop="1" x14ac:dyDescent="0.3">
      <c r="A23" s="27" t="s">
        <v>451</v>
      </c>
      <c r="B23" s="28"/>
      <c r="C23" s="57"/>
      <c r="D23" s="46" t="s">
        <v>452</v>
      </c>
      <c r="E23" s="58" t="s">
        <v>451</v>
      </c>
      <c r="F23" s="28"/>
      <c r="G23" s="57"/>
      <c r="H23" s="47" t="s">
        <v>452</v>
      </c>
      <c r="I23" s="58" t="s">
        <v>451</v>
      </c>
      <c r="J23" s="28"/>
      <c r="K23" s="57"/>
      <c r="L23" s="48" t="s">
        <v>452</v>
      </c>
      <c r="M23" s="58" t="s">
        <v>451</v>
      </c>
      <c r="N23" s="28"/>
      <c r="O23" s="57"/>
      <c r="P23" s="48" t="s">
        <v>452</v>
      </c>
      <c r="Q23" s="58" t="s">
        <v>451</v>
      </c>
      <c r="R23" s="28"/>
      <c r="S23" s="57"/>
      <c r="T23" s="48" t="s">
        <v>452</v>
      </c>
      <c r="U23" s="28" t="s">
        <v>451</v>
      </c>
      <c r="V23" s="28"/>
      <c r="W23" s="57"/>
      <c r="X23" s="49" t="s">
        <v>452</v>
      </c>
    </row>
    <row r="24" spans="1:24" ht="50.1" customHeight="1" x14ac:dyDescent="0.3">
      <c r="A24" s="64" t="s">
        <v>453</v>
      </c>
      <c r="B24" s="32" t="s">
        <v>454</v>
      </c>
      <c r="C24" s="33">
        <v>45950</v>
      </c>
      <c r="D24" s="34"/>
      <c r="E24" s="65" t="s">
        <v>453</v>
      </c>
      <c r="F24" s="32" t="s">
        <v>454</v>
      </c>
      <c r="G24" s="33">
        <v>45951</v>
      </c>
      <c r="H24" s="35"/>
      <c r="I24" s="65" t="s">
        <v>453</v>
      </c>
      <c r="J24" s="32" t="s">
        <v>454</v>
      </c>
      <c r="K24" s="36">
        <v>45952</v>
      </c>
      <c r="L24" s="37"/>
      <c r="M24" s="65" t="s">
        <v>453</v>
      </c>
      <c r="N24" s="32" t="s">
        <v>454</v>
      </c>
      <c r="O24" s="36">
        <v>45953</v>
      </c>
      <c r="P24" s="37"/>
      <c r="Q24" s="65" t="s">
        <v>453</v>
      </c>
      <c r="R24" s="32" t="s">
        <v>454</v>
      </c>
      <c r="S24" s="36">
        <v>45954</v>
      </c>
      <c r="T24" s="37"/>
      <c r="U24" s="66" t="s">
        <v>453</v>
      </c>
      <c r="V24" s="32" t="s">
        <v>454</v>
      </c>
      <c r="W24" s="36">
        <v>45955</v>
      </c>
      <c r="X24" s="38"/>
    </row>
    <row r="25" spans="1:24" ht="50.1" customHeight="1" x14ac:dyDescent="0.3">
      <c r="A25" s="67"/>
      <c r="B25" s="32" t="s">
        <v>455</v>
      </c>
      <c r="C25" s="33"/>
      <c r="D25" s="39" t="s">
        <v>456</v>
      </c>
      <c r="E25" s="68"/>
      <c r="F25" s="32" t="s">
        <v>455</v>
      </c>
      <c r="G25" s="33"/>
      <c r="H25" s="39" t="s">
        <v>456</v>
      </c>
      <c r="I25" s="68"/>
      <c r="J25" s="32" t="s">
        <v>455</v>
      </c>
      <c r="K25" s="33"/>
      <c r="L25" s="40" t="s">
        <v>457</v>
      </c>
      <c r="M25" s="68"/>
      <c r="N25" s="32" t="s">
        <v>455</v>
      </c>
      <c r="O25" s="33"/>
      <c r="P25" s="40" t="s">
        <v>457</v>
      </c>
      <c r="Q25" s="68"/>
      <c r="R25" s="32" t="s">
        <v>455</v>
      </c>
      <c r="S25" s="33"/>
      <c r="T25" s="40" t="s">
        <v>457</v>
      </c>
      <c r="U25" s="69"/>
      <c r="V25" s="32" t="s">
        <v>455</v>
      </c>
      <c r="W25" s="33"/>
      <c r="X25" s="50" t="s">
        <v>457</v>
      </c>
    </row>
    <row r="26" spans="1:24" ht="50.1" customHeight="1" x14ac:dyDescent="0.3">
      <c r="A26" s="64" t="s">
        <v>458</v>
      </c>
      <c r="B26" s="41" t="s">
        <v>63</v>
      </c>
      <c r="C26" s="41" t="s">
        <v>516</v>
      </c>
      <c r="D26" s="70" t="s">
        <v>459</v>
      </c>
      <c r="E26" s="65" t="s">
        <v>458</v>
      </c>
      <c r="F26" s="41" t="s">
        <v>119</v>
      </c>
      <c r="G26" s="41" t="s">
        <v>517</v>
      </c>
      <c r="H26" s="71" t="s">
        <v>459</v>
      </c>
      <c r="I26" s="65" t="s">
        <v>458</v>
      </c>
      <c r="J26" s="41" t="s">
        <v>518</v>
      </c>
      <c r="K26" s="41" t="s">
        <v>519</v>
      </c>
      <c r="L26" s="72" t="s">
        <v>457</v>
      </c>
      <c r="M26" s="65" t="s">
        <v>458</v>
      </c>
      <c r="N26" s="41" t="s">
        <v>330</v>
      </c>
      <c r="O26" s="41" t="s">
        <v>520</v>
      </c>
      <c r="P26" s="72" t="s">
        <v>457</v>
      </c>
      <c r="Q26" s="65" t="s">
        <v>458</v>
      </c>
      <c r="R26" s="41" t="s">
        <v>184</v>
      </c>
      <c r="S26" s="41" t="s">
        <v>521</v>
      </c>
      <c r="T26" s="72" t="s">
        <v>457</v>
      </c>
      <c r="U26" s="66" t="s">
        <v>458</v>
      </c>
      <c r="V26" s="41" t="s">
        <v>522</v>
      </c>
      <c r="W26" s="41" t="s">
        <v>57</v>
      </c>
      <c r="X26" s="73" t="s">
        <v>457</v>
      </c>
    </row>
    <row r="27" spans="1:24" ht="50.1" customHeight="1" x14ac:dyDescent="0.3">
      <c r="A27" s="74" t="s">
        <v>460</v>
      </c>
      <c r="B27" s="41" t="s">
        <v>523</v>
      </c>
      <c r="C27" s="41" t="s">
        <v>524</v>
      </c>
      <c r="D27" s="75"/>
      <c r="E27" s="76" t="s">
        <v>460</v>
      </c>
      <c r="F27" s="41" t="s">
        <v>525</v>
      </c>
      <c r="G27" s="41" t="s">
        <v>526</v>
      </c>
      <c r="H27" s="77"/>
      <c r="I27" s="76" t="s">
        <v>460</v>
      </c>
      <c r="J27" s="41" t="s">
        <v>527</v>
      </c>
      <c r="K27" s="41" t="s">
        <v>322</v>
      </c>
      <c r="L27" s="78"/>
      <c r="M27" s="76" t="s">
        <v>460</v>
      </c>
      <c r="N27" s="41" t="s">
        <v>528</v>
      </c>
      <c r="O27" s="41" t="s">
        <v>529</v>
      </c>
      <c r="P27" s="78"/>
      <c r="Q27" s="76" t="s">
        <v>460</v>
      </c>
      <c r="R27" s="41" t="s">
        <v>530</v>
      </c>
      <c r="S27" s="41" t="s">
        <v>531</v>
      </c>
      <c r="T27" s="78"/>
      <c r="U27" s="79" t="s">
        <v>460</v>
      </c>
      <c r="V27" s="41" t="s">
        <v>532</v>
      </c>
      <c r="W27" s="41" t="s">
        <v>360</v>
      </c>
      <c r="X27" s="80"/>
    </row>
    <row r="28" spans="1:24" ht="50.1" customHeight="1" x14ac:dyDescent="0.3">
      <c r="A28" s="67" t="s">
        <v>460</v>
      </c>
      <c r="B28" s="41" t="s">
        <v>533</v>
      </c>
      <c r="C28" s="41" t="s">
        <v>473</v>
      </c>
      <c r="D28" s="81"/>
      <c r="E28" s="68" t="s">
        <v>460</v>
      </c>
      <c r="F28" s="41" t="s">
        <v>303</v>
      </c>
      <c r="G28" s="41" t="s">
        <v>475</v>
      </c>
      <c r="H28" s="82"/>
      <c r="I28" s="68" t="s">
        <v>460</v>
      </c>
      <c r="J28" s="41" t="s">
        <v>473</v>
      </c>
      <c r="K28" s="41">
        <v>0</v>
      </c>
      <c r="L28" s="83"/>
      <c r="M28" s="68" t="s">
        <v>460</v>
      </c>
      <c r="N28" s="41" t="s">
        <v>534</v>
      </c>
      <c r="O28" s="41" t="s">
        <v>473</v>
      </c>
      <c r="P28" s="83"/>
      <c r="Q28" s="68" t="s">
        <v>460</v>
      </c>
      <c r="R28" s="41" t="s">
        <v>349</v>
      </c>
      <c r="S28" s="41" t="s">
        <v>473</v>
      </c>
      <c r="T28" s="83"/>
      <c r="U28" s="69" t="s">
        <v>460</v>
      </c>
      <c r="V28" s="41" t="s">
        <v>473</v>
      </c>
      <c r="W28" s="41">
        <v>0</v>
      </c>
      <c r="X28" s="84"/>
    </row>
    <row r="29" spans="1:24" ht="50.1" customHeight="1" thickBot="1" x14ac:dyDescent="0.35">
      <c r="A29" s="42" t="s">
        <v>461</v>
      </c>
      <c r="B29" s="85" t="s">
        <v>476</v>
      </c>
      <c r="C29" s="86"/>
      <c r="D29" s="39" t="s">
        <v>456</v>
      </c>
      <c r="E29" s="43" t="s">
        <v>461</v>
      </c>
      <c r="F29" s="85" t="s">
        <v>535</v>
      </c>
      <c r="G29" s="86"/>
      <c r="H29" s="39" t="s">
        <v>456</v>
      </c>
      <c r="I29" s="43" t="s">
        <v>461</v>
      </c>
      <c r="J29" s="85" t="s">
        <v>536</v>
      </c>
      <c r="K29" s="86"/>
      <c r="L29" s="44" t="s">
        <v>457</v>
      </c>
      <c r="M29" s="43" t="s">
        <v>461</v>
      </c>
      <c r="N29" s="85" t="s">
        <v>537</v>
      </c>
      <c r="O29" s="86"/>
      <c r="P29" s="44" t="s">
        <v>457</v>
      </c>
      <c r="Q29" s="43" t="s">
        <v>461</v>
      </c>
      <c r="R29" s="85" t="s">
        <v>487</v>
      </c>
      <c r="S29" s="86"/>
      <c r="T29" s="44" t="s">
        <v>457</v>
      </c>
      <c r="U29" s="45" t="s">
        <v>461</v>
      </c>
      <c r="V29" s="85" t="s">
        <v>538</v>
      </c>
      <c r="W29" s="86"/>
      <c r="X29" s="51" t="s">
        <v>457</v>
      </c>
    </row>
    <row r="30" spans="1:24" s="31" customFormat="1" ht="45" customHeight="1" thickTop="1" x14ac:dyDescent="0.3">
      <c r="A30" s="27" t="s">
        <v>451</v>
      </c>
      <c r="B30" s="28"/>
      <c r="C30" s="57"/>
      <c r="D30" s="46" t="s">
        <v>452</v>
      </c>
      <c r="E30" s="58" t="s">
        <v>451</v>
      </c>
      <c r="F30" s="28"/>
      <c r="G30" s="57"/>
      <c r="H30" s="47" t="s">
        <v>452</v>
      </c>
      <c r="I30" s="58" t="s">
        <v>451</v>
      </c>
      <c r="J30" s="28"/>
      <c r="K30" s="57"/>
      <c r="L30" s="48" t="s">
        <v>452</v>
      </c>
      <c r="M30" s="58" t="s">
        <v>451</v>
      </c>
      <c r="N30" s="28"/>
      <c r="O30" s="57"/>
      <c r="P30" s="48" t="s">
        <v>452</v>
      </c>
      <c r="Q30" s="58" t="s">
        <v>451</v>
      </c>
      <c r="R30" s="28"/>
      <c r="S30" s="57"/>
      <c r="T30" s="48" t="s">
        <v>452</v>
      </c>
      <c r="U30" s="28" t="s">
        <v>451</v>
      </c>
      <c r="V30" s="28"/>
      <c r="W30" s="57"/>
      <c r="X30" s="49" t="s">
        <v>452</v>
      </c>
    </row>
    <row r="31" spans="1:24" ht="50.1" customHeight="1" x14ac:dyDescent="0.3">
      <c r="A31" s="64" t="s">
        <v>453</v>
      </c>
      <c r="B31" s="32" t="s">
        <v>454</v>
      </c>
      <c r="C31" s="33">
        <v>45957</v>
      </c>
      <c r="D31" s="34"/>
      <c r="E31" s="65" t="s">
        <v>453</v>
      </c>
      <c r="F31" s="32" t="s">
        <v>454</v>
      </c>
      <c r="G31" s="33">
        <v>45958</v>
      </c>
      <c r="H31" s="35"/>
      <c r="I31" s="65" t="s">
        <v>453</v>
      </c>
      <c r="J31" s="32" t="s">
        <v>454</v>
      </c>
      <c r="K31" s="36">
        <v>45959</v>
      </c>
      <c r="L31" s="37"/>
      <c r="M31" s="65" t="s">
        <v>453</v>
      </c>
      <c r="N31" s="32" t="s">
        <v>454</v>
      </c>
      <c r="O31" s="36">
        <v>45960</v>
      </c>
      <c r="P31" s="37"/>
      <c r="Q31" s="65" t="s">
        <v>453</v>
      </c>
      <c r="R31" s="32" t="s">
        <v>454</v>
      </c>
      <c r="S31" s="36">
        <v>45961</v>
      </c>
      <c r="T31" s="37"/>
      <c r="U31" s="66" t="s">
        <v>453</v>
      </c>
      <c r="V31" s="32" t="s">
        <v>454</v>
      </c>
      <c r="W31" s="36">
        <v>45962</v>
      </c>
      <c r="X31" s="38"/>
    </row>
    <row r="32" spans="1:24" ht="50.1" customHeight="1" x14ac:dyDescent="0.3">
      <c r="A32" s="67"/>
      <c r="B32" s="32" t="s">
        <v>455</v>
      </c>
      <c r="C32" s="33"/>
      <c r="D32" s="39" t="s">
        <v>456</v>
      </c>
      <c r="E32" s="68"/>
      <c r="F32" s="32" t="s">
        <v>455</v>
      </c>
      <c r="G32" s="33"/>
      <c r="H32" s="39" t="s">
        <v>456</v>
      </c>
      <c r="I32" s="68"/>
      <c r="J32" s="32" t="s">
        <v>455</v>
      </c>
      <c r="K32" s="33"/>
      <c r="L32" s="40" t="s">
        <v>457</v>
      </c>
      <c r="M32" s="68"/>
      <c r="N32" s="32" t="s">
        <v>455</v>
      </c>
      <c r="O32" s="33"/>
      <c r="P32" s="40" t="s">
        <v>457</v>
      </c>
      <c r="Q32" s="68"/>
      <c r="R32" s="32" t="s">
        <v>455</v>
      </c>
      <c r="S32" s="33"/>
      <c r="T32" s="40" t="s">
        <v>457</v>
      </c>
      <c r="U32" s="69"/>
      <c r="V32" s="32" t="s">
        <v>455</v>
      </c>
      <c r="W32" s="33"/>
      <c r="X32" s="50" t="s">
        <v>457</v>
      </c>
    </row>
    <row r="33" spans="1:24" ht="50.1" customHeight="1" x14ac:dyDescent="0.3">
      <c r="A33" s="64" t="s">
        <v>458</v>
      </c>
      <c r="B33" s="41" t="s">
        <v>245</v>
      </c>
      <c r="C33" s="41" t="s">
        <v>539</v>
      </c>
      <c r="D33" s="70" t="s">
        <v>459</v>
      </c>
      <c r="E33" s="65" t="s">
        <v>458</v>
      </c>
      <c r="F33" s="41" t="s">
        <v>225</v>
      </c>
      <c r="G33" s="41" t="s">
        <v>540</v>
      </c>
      <c r="H33" s="71" t="s">
        <v>459</v>
      </c>
      <c r="I33" s="65" t="s">
        <v>458</v>
      </c>
      <c r="J33" s="41" t="s">
        <v>541</v>
      </c>
      <c r="K33" s="41" t="s">
        <v>407</v>
      </c>
      <c r="L33" s="72" t="s">
        <v>457</v>
      </c>
      <c r="M33" s="65" t="s">
        <v>458</v>
      </c>
      <c r="N33" s="41" t="s">
        <v>63</v>
      </c>
      <c r="O33" s="41" t="s">
        <v>542</v>
      </c>
      <c r="P33" s="72" t="s">
        <v>457</v>
      </c>
      <c r="Q33" s="65" t="s">
        <v>458</v>
      </c>
      <c r="R33" s="41" t="s">
        <v>330</v>
      </c>
      <c r="S33" s="41" t="s">
        <v>543</v>
      </c>
      <c r="T33" s="72" t="s">
        <v>457</v>
      </c>
      <c r="U33" s="66" t="s">
        <v>458</v>
      </c>
      <c r="V33" s="41">
        <v>0</v>
      </c>
      <c r="W33" s="41">
        <v>0</v>
      </c>
      <c r="X33" s="73" t="s">
        <v>457</v>
      </c>
    </row>
    <row r="34" spans="1:24" ht="50.1" customHeight="1" x14ac:dyDescent="0.3">
      <c r="A34" s="74" t="s">
        <v>460</v>
      </c>
      <c r="B34" s="41" t="s">
        <v>544</v>
      </c>
      <c r="C34" s="41" t="s">
        <v>545</v>
      </c>
      <c r="D34" s="75"/>
      <c r="E34" s="76" t="s">
        <v>460</v>
      </c>
      <c r="F34" s="41" t="s">
        <v>546</v>
      </c>
      <c r="G34" s="41" t="s">
        <v>547</v>
      </c>
      <c r="H34" s="77"/>
      <c r="I34" s="76" t="s">
        <v>460</v>
      </c>
      <c r="J34" s="41" t="s">
        <v>548</v>
      </c>
      <c r="K34" s="41" t="s">
        <v>549</v>
      </c>
      <c r="L34" s="78"/>
      <c r="M34" s="76" t="s">
        <v>460</v>
      </c>
      <c r="N34" s="41" t="s">
        <v>550</v>
      </c>
      <c r="O34" s="41" t="s">
        <v>551</v>
      </c>
      <c r="P34" s="78"/>
      <c r="Q34" s="76" t="s">
        <v>460</v>
      </c>
      <c r="R34" s="41" t="s">
        <v>552</v>
      </c>
      <c r="S34" s="41" t="s">
        <v>553</v>
      </c>
      <c r="T34" s="78"/>
      <c r="U34" s="79" t="s">
        <v>460</v>
      </c>
      <c r="V34" s="41">
        <v>0</v>
      </c>
      <c r="W34" s="41">
        <v>0</v>
      </c>
      <c r="X34" s="80"/>
    </row>
    <row r="35" spans="1:24" ht="50.1" customHeight="1" x14ac:dyDescent="0.3">
      <c r="A35" s="67" t="s">
        <v>460</v>
      </c>
      <c r="B35" s="41" t="s">
        <v>554</v>
      </c>
      <c r="C35" s="41" t="s">
        <v>473</v>
      </c>
      <c r="D35" s="81"/>
      <c r="E35" s="68" t="s">
        <v>460</v>
      </c>
      <c r="F35" s="41" t="s">
        <v>555</v>
      </c>
      <c r="G35" s="41" t="s">
        <v>473</v>
      </c>
      <c r="H35" s="82"/>
      <c r="I35" s="68" t="s">
        <v>460</v>
      </c>
      <c r="J35" s="41" t="s">
        <v>473</v>
      </c>
      <c r="K35" s="41">
        <v>0</v>
      </c>
      <c r="L35" s="83"/>
      <c r="M35" s="68" t="s">
        <v>460</v>
      </c>
      <c r="N35" s="41" t="s">
        <v>556</v>
      </c>
      <c r="O35" s="41" t="s">
        <v>473</v>
      </c>
      <c r="P35" s="83"/>
      <c r="Q35" s="68" t="s">
        <v>460</v>
      </c>
      <c r="R35" s="41" t="s">
        <v>557</v>
      </c>
      <c r="S35" s="41" t="s">
        <v>473</v>
      </c>
      <c r="T35" s="83"/>
      <c r="U35" s="69" t="s">
        <v>460</v>
      </c>
      <c r="V35" s="41">
        <v>0</v>
      </c>
      <c r="W35" s="41">
        <v>0</v>
      </c>
      <c r="X35" s="84"/>
    </row>
    <row r="36" spans="1:24" ht="50.1" customHeight="1" x14ac:dyDescent="0.3">
      <c r="A36" s="52" t="s">
        <v>461</v>
      </c>
      <c r="B36" s="87" t="str">
        <f>[1]초등학생용연계시트!F44</f>
        <v>파인애플/우유</v>
      </c>
      <c r="C36" s="88"/>
      <c r="D36" s="39" t="s">
        <v>456</v>
      </c>
      <c r="E36" s="53" t="s">
        <v>461</v>
      </c>
      <c r="F36" s="87" t="str">
        <f>[1]초등학생용연계시트!J44</f>
        <v>프렌치토스트/우유</v>
      </c>
      <c r="G36" s="88"/>
      <c r="H36" s="39" t="s">
        <v>456</v>
      </c>
      <c r="I36" s="53" t="s">
        <v>461</v>
      </c>
      <c r="J36" s="87" t="str">
        <f>[1]초등학생용연계시트!N44</f>
        <v>바나나/우유</v>
      </c>
      <c r="K36" s="88"/>
      <c r="L36" s="40" t="s">
        <v>457</v>
      </c>
      <c r="M36" s="53" t="s">
        <v>461</v>
      </c>
      <c r="N36" s="87" t="str">
        <f>[1]초등학생용연계시트!R44</f>
        <v>누룽지튀김/호상발효유</v>
      </c>
      <c r="O36" s="88"/>
      <c r="P36" s="40" t="s">
        <v>457</v>
      </c>
      <c r="Q36" s="53" t="s">
        <v>461</v>
      </c>
      <c r="R36" s="87" t="str">
        <f>[1]초등학생용연계시트!V44</f>
        <v>토마토/우유</v>
      </c>
      <c r="S36" s="88"/>
      <c r="T36" s="40" t="s">
        <v>457</v>
      </c>
      <c r="U36" s="54" t="s">
        <v>461</v>
      </c>
      <c r="V36" s="87">
        <f>[1]초등학생용연계시트!Z44</f>
        <v>0</v>
      </c>
      <c r="W36" s="88"/>
      <c r="X36" s="50" t="s">
        <v>457</v>
      </c>
    </row>
  </sheetData>
  <mergeCells count="6">
    <mergeCell ref="V36:W36"/>
    <mergeCell ref="B36:C36"/>
    <mergeCell ref="F36:G36"/>
    <mergeCell ref="J36:K36"/>
    <mergeCell ref="N36:O36"/>
    <mergeCell ref="R36:S36"/>
  </mergeCells>
  <phoneticPr fontId="1" type="noConversion"/>
  <pageMargins left="0.25" right="0.25" top="0.17" bottom="0.17" header="0.17" footer="0.17"/>
  <pageSetup paperSize="9" scale="41" orientation="portrait" r:id="rId1"/>
  <rowBreaks count="3" manualBreakCount="3">
    <brk id="1" max="16383" man="1"/>
    <brk id="7" max="11" man="1"/>
    <brk id="8" max="11" man="1"/>
  </rowBreaks>
  <colBreaks count="3" manualBreakCount="3">
    <brk id="9" max="35" man="1"/>
    <brk id="12" max="1048575" man="1"/>
    <brk id="16" min="1" max="3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4"/>
  <sheetViews>
    <sheetView showGridLines="0" view="pageBreakPreview" topLeftCell="A16" zoomScale="70" zoomScaleNormal="70" zoomScaleSheetLayoutView="70" workbookViewId="0">
      <selection activeCell="G15" sqref="G15:G23"/>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7" t="s">
        <v>12</v>
      </c>
      <c r="B1" s="97"/>
      <c r="C1" s="97"/>
      <c r="D1" s="97"/>
      <c r="E1" s="97"/>
      <c r="F1" s="97"/>
      <c r="G1" s="97"/>
    </row>
    <row r="2" spans="1:7" s="2" customFormat="1" ht="39.950000000000003" customHeight="1" x14ac:dyDescent="0.3">
      <c r="A2" s="98" t="s">
        <v>5</v>
      </c>
      <c r="B2" s="99"/>
      <c r="C2" s="100"/>
      <c r="D2" s="101" t="s">
        <v>8</v>
      </c>
      <c r="E2" s="101"/>
      <c r="F2" s="101"/>
      <c r="G2" s="102"/>
    </row>
    <row r="3" spans="1:7" s="2" customFormat="1" ht="39.950000000000003" customHeight="1" thickBot="1" x14ac:dyDescent="0.35">
      <c r="A3" s="103" t="s">
        <v>10</v>
      </c>
      <c r="B3" s="104"/>
      <c r="C3" s="8"/>
      <c r="D3" s="105" t="s">
        <v>11</v>
      </c>
      <c r="E3" s="106"/>
      <c r="F3" s="106"/>
      <c r="G3" s="102"/>
    </row>
    <row r="4" spans="1:7" s="2" customFormat="1" ht="14.25" customHeight="1" x14ac:dyDescent="0.3">
      <c r="A4" s="6"/>
      <c r="B4" s="6"/>
      <c r="C4" s="6"/>
      <c r="D4" s="6"/>
      <c r="E4" s="6"/>
      <c r="F4" s="7"/>
      <c r="G4" s="6"/>
    </row>
    <row r="5" spans="1:7" s="2" customFormat="1" ht="39.950000000000003" customHeight="1" x14ac:dyDescent="0.3">
      <c r="A5" s="91" t="s">
        <v>0</v>
      </c>
      <c r="B5" s="91" t="s">
        <v>1</v>
      </c>
      <c r="C5" s="91" t="s">
        <v>2</v>
      </c>
      <c r="D5" s="91" t="s">
        <v>3</v>
      </c>
      <c r="E5" s="93" t="s">
        <v>4</v>
      </c>
      <c r="F5" s="95" t="s">
        <v>7</v>
      </c>
      <c r="G5" s="91" t="s">
        <v>9</v>
      </c>
    </row>
    <row r="6" spans="1:7" s="2" customFormat="1" ht="39.950000000000003" customHeight="1" x14ac:dyDescent="0.3">
      <c r="A6" s="91"/>
      <c r="B6" s="91"/>
      <c r="C6" s="91"/>
      <c r="D6" s="91"/>
      <c r="E6" s="94"/>
      <c r="F6" s="96"/>
      <c r="G6" s="91"/>
    </row>
    <row r="7" spans="1:7" s="3" customFormat="1" ht="39.950000000000003" customHeight="1" x14ac:dyDescent="0.3">
      <c r="A7" s="92" t="s">
        <v>156</v>
      </c>
      <c r="B7" s="90" t="s">
        <v>558</v>
      </c>
      <c r="C7" s="90" t="s">
        <v>59</v>
      </c>
      <c r="D7" s="9" t="s">
        <v>14</v>
      </c>
      <c r="E7" s="15">
        <v>50</v>
      </c>
      <c r="F7" s="10">
        <f t="shared" ref="F7:F41" si="0">$C$3*E7</f>
        <v>0</v>
      </c>
      <c r="G7" s="89" t="s">
        <v>53</v>
      </c>
    </row>
    <row r="8" spans="1:7" s="3" customFormat="1" ht="39.950000000000003" customHeight="1" x14ac:dyDescent="0.3">
      <c r="A8" s="92" t="s">
        <v>6</v>
      </c>
      <c r="B8" s="90" t="s">
        <v>6</v>
      </c>
      <c r="C8" s="90" t="s">
        <v>6</v>
      </c>
      <c r="D8" s="9" t="s">
        <v>15</v>
      </c>
      <c r="E8" s="15">
        <v>12.5</v>
      </c>
      <c r="F8" s="10">
        <f t="shared" si="0"/>
        <v>0</v>
      </c>
      <c r="G8" s="89" t="s">
        <v>6</v>
      </c>
    </row>
    <row r="9" spans="1:7" s="3" customFormat="1" ht="39.950000000000003" customHeight="1" x14ac:dyDescent="0.3">
      <c r="A9" s="92" t="s">
        <v>6</v>
      </c>
      <c r="B9" s="90" t="s">
        <v>6</v>
      </c>
      <c r="C9" s="90" t="s">
        <v>6</v>
      </c>
      <c r="D9" s="9" t="s">
        <v>16</v>
      </c>
      <c r="E9" s="15">
        <v>8.75</v>
      </c>
      <c r="F9" s="10">
        <f t="shared" si="0"/>
        <v>0</v>
      </c>
      <c r="G9" s="89" t="s">
        <v>6</v>
      </c>
    </row>
    <row r="10" spans="1:7" s="3" customFormat="1" ht="39.950000000000003" customHeight="1" x14ac:dyDescent="0.3">
      <c r="A10" s="92" t="s">
        <v>6</v>
      </c>
      <c r="B10" s="90" t="s">
        <v>6</v>
      </c>
      <c r="C10" s="90" t="s">
        <v>6</v>
      </c>
      <c r="D10" s="9" t="s">
        <v>17</v>
      </c>
      <c r="E10" s="15">
        <v>8.75</v>
      </c>
      <c r="F10" s="10">
        <f t="shared" si="0"/>
        <v>0</v>
      </c>
      <c r="G10" s="89" t="s">
        <v>6</v>
      </c>
    </row>
    <row r="11" spans="1:7" s="3" customFormat="1" ht="39.950000000000003" customHeight="1" x14ac:dyDescent="0.3">
      <c r="A11" s="92" t="s">
        <v>6</v>
      </c>
      <c r="B11" s="90" t="s">
        <v>6</v>
      </c>
      <c r="C11" s="90" t="s">
        <v>6</v>
      </c>
      <c r="D11" s="9" t="s">
        <v>18</v>
      </c>
      <c r="E11" s="15">
        <v>6.25</v>
      </c>
      <c r="F11" s="10">
        <f t="shared" si="0"/>
        <v>0</v>
      </c>
      <c r="G11" s="89" t="s">
        <v>6</v>
      </c>
    </row>
    <row r="12" spans="1:7" s="3" customFormat="1" ht="39.950000000000003" customHeight="1" x14ac:dyDescent="0.3">
      <c r="A12" s="92" t="s">
        <v>6</v>
      </c>
      <c r="B12" s="90" t="s">
        <v>6</v>
      </c>
      <c r="C12" s="90" t="s">
        <v>6</v>
      </c>
      <c r="D12" s="9" t="s">
        <v>19</v>
      </c>
      <c r="E12" s="15">
        <v>6.25</v>
      </c>
      <c r="F12" s="10">
        <f t="shared" si="0"/>
        <v>0</v>
      </c>
      <c r="G12" s="89" t="s">
        <v>6</v>
      </c>
    </row>
    <row r="13" spans="1:7" s="3" customFormat="1" ht="39.950000000000003" customHeight="1" x14ac:dyDescent="0.3">
      <c r="A13" s="92" t="s">
        <v>6</v>
      </c>
      <c r="B13" s="90" t="s">
        <v>6</v>
      </c>
      <c r="C13" s="90" t="s">
        <v>6</v>
      </c>
      <c r="D13" s="9" t="s">
        <v>20</v>
      </c>
      <c r="E13" s="15">
        <v>0.12</v>
      </c>
      <c r="F13" s="10">
        <f t="shared" si="0"/>
        <v>0</v>
      </c>
      <c r="G13" s="89" t="s">
        <v>6</v>
      </c>
    </row>
    <row r="14" spans="1:7" s="3" customFormat="1" ht="39.950000000000003" customHeight="1" x14ac:dyDescent="0.3">
      <c r="A14" s="92"/>
      <c r="B14" s="90"/>
      <c r="C14" s="14" t="s">
        <v>57</v>
      </c>
      <c r="D14" s="9" t="s">
        <v>13</v>
      </c>
      <c r="E14" s="15">
        <v>35</v>
      </c>
      <c r="F14" s="10">
        <f>$C$3*E14</f>
        <v>0</v>
      </c>
      <c r="G14" s="16" t="s">
        <v>52</v>
      </c>
    </row>
    <row r="15" spans="1:7" s="3" customFormat="1" ht="39.950000000000003" customHeight="1" x14ac:dyDescent="0.3">
      <c r="A15" s="92"/>
      <c r="B15" s="90"/>
      <c r="C15" s="90" t="s">
        <v>60</v>
      </c>
      <c r="D15" s="9" t="s">
        <v>39</v>
      </c>
      <c r="E15" s="15">
        <v>31.25</v>
      </c>
      <c r="F15" s="10">
        <f t="shared" ref="F15:F23" si="1">$C$3*E15</f>
        <v>0</v>
      </c>
      <c r="G15" s="89" t="s">
        <v>560</v>
      </c>
    </row>
    <row r="16" spans="1:7" s="3" customFormat="1" ht="39.950000000000003" customHeight="1" x14ac:dyDescent="0.3">
      <c r="A16" s="92"/>
      <c r="B16" s="90"/>
      <c r="C16" s="90" t="s">
        <v>6</v>
      </c>
      <c r="D16" s="9" t="s">
        <v>40</v>
      </c>
      <c r="E16" s="15">
        <v>8.75</v>
      </c>
      <c r="F16" s="10">
        <f t="shared" si="1"/>
        <v>0</v>
      </c>
      <c r="G16" s="89" t="s">
        <v>6</v>
      </c>
    </row>
    <row r="17" spans="1:7" s="3" customFormat="1" ht="39.950000000000003" customHeight="1" x14ac:dyDescent="0.3">
      <c r="A17" s="92"/>
      <c r="B17" s="90"/>
      <c r="C17" s="90" t="s">
        <v>6</v>
      </c>
      <c r="D17" s="9" t="s">
        <v>41</v>
      </c>
      <c r="E17" s="15">
        <v>2.5</v>
      </c>
      <c r="F17" s="10">
        <f t="shared" si="1"/>
        <v>0</v>
      </c>
      <c r="G17" s="89" t="s">
        <v>6</v>
      </c>
    </row>
    <row r="18" spans="1:7" s="3" customFormat="1" ht="39.950000000000003" customHeight="1" x14ac:dyDescent="0.3">
      <c r="A18" s="92"/>
      <c r="B18" s="90"/>
      <c r="C18" s="90" t="s">
        <v>6</v>
      </c>
      <c r="D18" s="9" t="s">
        <v>42</v>
      </c>
      <c r="E18" s="15">
        <v>1.25</v>
      </c>
      <c r="F18" s="10">
        <f t="shared" si="1"/>
        <v>0</v>
      </c>
      <c r="G18" s="89" t="s">
        <v>6</v>
      </c>
    </row>
    <row r="19" spans="1:7" s="3" customFormat="1" ht="39.950000000000003" customHeight="1" x14ac:dyDescent="0.3">
      <c r="A19" s="92"/>
      <c r="B19" s="90"/>
      <c r="C19" s="90" t="s">
        <v>6</v>
      </c>
      <c r="D19" s="9" t="s">
        <v>43</v>
      </c>
      <c r="E19" s="15">
        <v>1.25</v>
      </c>
      <c r="F19" s="10">
        <f t="shared" si="1"/>
        <v>0</v>
      </c>
      <c r="G19" s="89" t="s">
        <v>6</v>
      </c>
    </row>
    <row r="20" spans="1:7" s="3" customFormat="1" ht="39.950000000000003" customHeight="1" x14ac:dyDescent="0.3">
      <c r="A20" s="92"/>
      <c r="B20" s="90"/>
      <c r="C20" s="90" t="s">
        <v>6</v>
      </c>
      <c r="D20" s="9" t="s">
        <v>44</v>
      </c>
      <c r="E20" s="15">
        <v>1.25</v>
      </c>
      <c r="F20" s="10">
        <f t="shared" si="1"/>
        <v>0</v>
      </c>
      <c r="G20" s="89" t="s">
        <v>6</v>
      </c>
    </row>
    <row r="21" spans="1:7" s="3" customFormat="1" ht="39.950000000000003" customHeight="1" x14ac:dyDescent="0.3">
      <c r="A21" s="92"/>
      <c r="B21" s="90"/>
      <c r="C21" s="90" t="s">
        <v>6</v>
      </c>
      <c r="D21" s="9" t="s">
        <v>45</v>
      </c>
      <c r="E21" s="15">
        <v>0.38</v>
      </c>
      <c r="F21" s="10">
        <f t="shared" si="1"/>
        <v>0</v>
      </c>
      <c r="G21" s="89" t="s">
        <v>6</v>
      </c>
    </row>
    <row r="22" spans="1:7" s="3" customFormat="1" ht="39.950000000000003" customHeight="1" x14ac:dyDescent="0.3">
      <c r="A22" s="92"/>
      <c r="B22" s="90"/>
      <c r="C22" s="90" t="s">
        <v>6</v>
      </c>
      <c r="D22" s="9" t="s">
        <v>46</v>
      </c>
      <c r="E22" s="15">
        <v>0.38</v>
      </c>
      <c r="F22" s="10">
        <f t="shared" si="1"/>
        <v>0</v>
      </c>
      <c r="G22" s="89" t="s">
        <v>6</v>
      </c>
    </row>
    <row r="23" spans="1:7" s="3" customFormat="1" ht="39.950000000000003" customHeight="1" x14ac:dyDescent="0.3">
      <c r="A23" s="92"/>
      <c r="B23" s="90"/>
      <c r="C23" s="90" t="s">
        <v>6</v>
      </c>
      <c r="D23" s="9" t="s">
        <v>47</v>
      </c>
      <c r="E23" s="15">
        <v>0.38</v>
      </c>
      <c r="F23" s="10">
        <f t="shared" si="1"/>
        <v>0</v>
      </c>
      <c r="G23" s="89" t="s">
        <v>6</v>
      </c>
    </row>
    <row r="24" spans="1:7" s="3" customFormat="1" ht="39.950000000000003" customHeight="1" x14ac:dyDescent="0.3">
      <c r="A24" s="92" t="s">
        <v>6</v>
      </c>
      <c r="B24" s="90" t="s">
        <v>6</v>
      </c>
      <c r="C24" s="90" t="s">
        <v>61</v>
      </c>
      <c r="D24" s="9" t="s">
        <v>21</v>
      </c>
      <c r="E24" s="15">
        <v>62.5</v>
      </c>
      <c r="F24" s="10">
        <f t="shared" si="0"/>
        <v>0</v>
      </c>
      <c r="G24" s="89" t="s">
        <v>54</v>
      </c>
    </row>
    <row r="25" spans="1:7" s="3" customFormat="1" ht="39.950000000000003" customHeight="1" x14ac:dyDescent="0.3">
      <c r="A25" s="92" t="s">
        <v>6</v>
      </c>
      <c r="B25" s="90" t="s">
        <v>6</v>
      </c>
      <c r="C25" s="90" t="s">
        <v>6</v>
      </c>
      <c r="D25" s="9" t="s">
        <v>22</v>
      </c>
      <c r="E25" s="15">
        <v>25</v>
      </c>
      <c r="F25" s="10">
        <f t="shared" si="0"/>
        <v>0</v>
      </c>
      <c r="G25" s="89" t="s">
        <v>6</v>
      </c>
    </row>
    <row r="26" spans="1:7" s="3" customFormat="1" ht="39.950000000000003" customHeight="1" x14ac:dyDescent="0.3">
      <c r="A26" s="92" t="s">
        <v>6</v>
      </c>
      <c r="B26" s="90" t="s">
        <v>6</v>
      </c>
      <c r="C26" s="90" t="s">
        <v>6</v>
      </c>
      <c r="D26" s="9" t="s">
        <v>23</v>
      </c>
      <c r="E26" s="15">
        <v>12.5</v>
      </c>
      <c r="F26" s="10">
        <f t="shared" si="0"/>
        <v>0</v>
      </c>
      <c r="G26" s="89" t="s">
        <v>6</v>
      </c>
    </row>
    <row r="27" spans="1:7" s="3" customFormat="1" ht="39.950000000000003" customHeight="1" x14ac:dyDescent="0.3">
      <c r="A27" s="92" t="s">
        <v>6</v>
      </c>
      <c r="B27" s="90" t="s">
        <v>6</v>
      </c>
      <c r="C27" s="90" t="s">
        <v>6</v>
      </c>
      <c r="D27" s="9" t="s">
        <v>24</v>
      </c>
      <c r="E27" s="15">
        <v>6.25</v>
      </c>
      <c r="F27" s="10">
        <f t="shared" si="0"/>
        <v>0</v>
      </c>
      <c r="G27" s="89" t="s">
        <v>6</v>
      </c>
    </row>
    <row r="28" spans="1:7" s="3" customFormat="1" ht="39.950000000000003" customHeight="1" x14ac:dyDescent="0.3">
      <c r="A28" s="92" t="s">
        <v>6</v>
      </c>
      <c r="B28" s="90" t="s">
        <v>6</v>
      </c>
      <c r="C28" s="90" t="s">
        <v>6</v>
      </c>
      <c r="D28" s="9" t="s">
        <v>25</v>
      </c>
      <c r="E28" s="15">
        <v>2.5</v>
      </c>
      <c r="F28" s="10">
        <f t="shared" si="0"/>
        <v>0</v>
      </c>
      <c r="G28" s="89" t="s">
        <v>6</v>
      </c>
    </row>
    <row r="29" spans="1:7" s="3" customFormat="1" ht="39.950000000000003" customHeight="1" x14ac:dyDescent="0.3">
      <c r="A29" s="92" t="s">
        <v>6</v>
      </c>
      <c r="B29" s="90" t="s">
        <v>6</v>
      </c>
      <c r="C29" s="90" t="s">
        <v>6</v>
      </c>
      <c r="D29" s="9" t="s">
        <v>26</v>
      </c>
      <c r="E29" s="15">
        <v>2.5</v>
      </c>
      <c r="F29" s="10">
        <f t="shared" si="0"/>
        <v>0</v>
      </c>
      <c r="G29" s="89" t="s">
        <v>6</v>
      </c>
    </row>
    <row r="30" spans="1:7" s="3" customFormat="1" ht="39.950000000000003" customHeight="1" x14ac:dyDescent="0.3">
      <c r="A30" s="92" t="s">
        <v>6</v>
      </c>
      <c r="B30" s="90" t="s">
        <v>6</v>
      </c>
      <c r="C30" s="90" t="s">
        <v>6</v>
      </c>
      <c r="D30" s="9" t="s">
        <v>27</v>
      </c>
      <c r="E30" s="15">
        <v>2.5</v>
      </c>
      <c r="F30" s="10">
        <f t="shared" si="0"/>
        <v>0</v>
      </c>
      <c r="G30" s="89" t="s">
        <v>6</v>
      </c>
    </row>
    <row r="31" spans="1:7" s="3" customFormat="1" ht="39.950000000000003" customHeight="1" x14ac:dyDescent="0.3">
      <c r="A31" s="92" t="s">
        <v>6</v>
      </c>
      <c r="B31" s="90" t="s">
        <v>6</v>
      </c>
      <c r="C31" s="90" t="s">
        <v>6</v>
      </c>
      <c r="D31" s="9" t="s">
        <v>28</v>
      </c>
      <c r="E31" s="15">
        <v>1.25</v>
      </c>
      <c r="F31" s="10">
        <f t="shared" si="0"/>
        <v>0</v>
      </c>
      <c r="G31" s="89" t="s">
        <v>6</v>
      </c>
    </row>
    <row r="32" spans="1:7" s="3" customFormat="1" ht="39.950000000000003" customHeight="1" x14ac:dyDescent="0.3">
      <c r="A32" s="92" t="s">
        <v>6</v>
      </c>
      <c r="B32" s="90" t="s">
        <v>6</v>
      </c>
      <c r="C32" s="90" t="s">
        <v>6</v>
      </c>
      <c r="D32" s="9" t="s">
        <v>29</v>
      </c>
      <c r="E32" s="15">
        <v>1.25</v>
      </c>
      <c r="F32" s="10">
        <f t="shared" si="0"/>
        <v>0</v>
      </c>
      <c r="G32" s="89" t="s">
        <v>6</v>
      </c>
    </row>
    <row r="33" spans="1:7" s="3" customFormat="1" ht="39.950000000000003" customHeight="1" x14ac:dyDescent="0.3">
      <c r="A33" s="92" t="s">
        <v>6</v>
      </c>
      <c r="B33" s="90" t="s">
        <v>6</v>
      </c>
      <c r="C33" s="90" t="s">
        <v>30</v>
      </c>
      <c r="D33" s="9" t="s">
        <v>31</v>
      </c>
      <c r="E33" s="15">
        <v>25</v>
      </c>
      <c r="F33" s="10">
        <f t="shared" si="0"/>
        <v>0</v>
      </c>
      <c r="G33" s="89" t="s">
        <v>55</v>
      </c>
    </row>
    <row r="34" spans="1:7" s="3" customFormat="1" ht="39.950000000000003" customHeight="1" x14ac:dyDescent="0.3">
      <c r="A34" s="92" t="s">
        <v>6</v>
      </c>
      <c r="B34" s="90" t="s">
        <v>6</v>
      </c>
      <c r="C34" s="90" t="s">
        <v>6</v>
      </c>
      <c r="D34" s="9" t="s">
        <v>32</v>
      </c>
      <c r="E34" s="15">
        <v>2.5</v>
      </c>
      <c r="F34" s="10">
        <f t="shared" si="0"/>
        <v>0</v>
      </c>
      <c r="G34" s="89" t="s">
        <v>6</v>
      </c>
    </row>
    <row r="35" spans="1:7" s="3" customFormat="1" ht="39.950000000000003" customHeight="1" x14ac:dyDescent="0.3">
      <c r="A35" s="92" t="s">
        <v>6</v>
      </c>
      <c r="B35" s="90" t="s">
        <v>6</v>
      </c>
      <c r="C35" s="90" t="s">
        <v>6</v>
      </c>
      <c r="D35" s="9" t="s">
        <v>33</v>
      </c>
      <c r="E35" s="15">
        <v>1.25</v>
      </c>
      <c r="F35" s="10">
        <f t="shared" si="0"/>
        <v>0</v>
      </c>
      <c r="G35" s="89" t="s">
        <v>6</v>
      </c>
    </row>
    <row r="36" spans="1:7" s="3" customFormat="1" ht="39.950000000000003" customHeight="1" x14ac:dyDescent="0.3">
      <c r="A36" s="92" t="s">
        <v>6</v>
      </c>
      <c r="B36" s="90" t="s">
        <v>6</v>
      </c>
      <c r="C36" s="90" t="s">
        <v>6</v>
      </c>
      <c r="D36" s="9" t="s">
        <v>34</v>
      </c>
      <c r="E36" s="15">
        <v>1.25</v>
      </c>
      <c r="F36" s="10">
        <f t="shared" si="0"/>
        <v>0</v>
      </c>
      <c r="G36" s="89" t="s">
        <v>6</v>
      </c>
    </row>
    <row r="37" spans="1:7" s="3" customFormat="1" ht="39.950000000000003" customHeight="1" x14ac:dyDescent="0.3">
      <c r="A37" s="92" t="s">
        <v>6</v>
      </c>
      <c r="B37" s="90" t="s">
        <v>6</v>
      </c>
      <c r="C37" s="90" t="s">
        <v>6</v>
      </c>
      <c r="D37" s="9" t="s">
        <v>35</v>
      </c>
      <c r="E37" s="15">
        <v>0.62</v>
      </c>
      <c r="F37" s="10">
        <f t="shared" si="0"/>
        <v>0</v>
      </c>
      <c r="G37" s="89" t="s">
        <v>6</v>
      </c>
    </row>
    <row r="38" spans="1:7" s="3" customFormat="1" ht="39.950000000000003" customHeight="1" x14ac:dyDescent="0.3">
      <c r="A38" s="92" t="s">
        <v>6</v>
      </c>
      <c r="B38" s="90" t="s">
        <v>6</v>
      </c>
      <c r="C38" s="90" t="s">
        <v>6</v>
      </c>
      <c r="D38" s="9" t="s">
        <v>36</v>
      </c>
      <c r="E38" s="15">
        <v>0.25</v>
      </c>
      <c r="F38" s="10">
        <f t="shared" si="0"/>
        <v>0</v>
      </c>
      <c r="G38" s="89" t="s">
        <v>6</v>
      </c>
    </row>
    <row r="39" spans="1:7" s="3" customFormat="1" ht="39.950000000000003" customHeight="1" x14ac:dyDescent="0.3">
      <c r="A39" s="92" t="s">
        <v>6</v>
      </c>
      <c r="B39" s="90" t="s">
        <v>6</v>
      </c>
      <c r="C39" s="14" t="s">
        <v>37</v>
      </c>
      <c r="D39" s="9" t="s">
        <v>38</v>
      </c>
      <c r="E39" s="15">
        <v>25</v>
      </c>
      <c r="F39" s="10">
        <f t="shared" si="0"/>
        <v>0</v>
      </c>
      <c r="G39" s="16" t="s">
        <v>56</v>
      </c>
    </row>
    <row r="40" spans="1:7" s="3" customFormat="1" ht="39.950000000000003" customHeight="1" x14ac:dyDescent="0.3">
      <c r="A40" s="92" t="s">
        <v>6</v>
      </c>
      <c r="B40" s="90" t="s">
        <v>48</v>
      </c>
      <c r="C40" s="14" t="s">
        <v>49</v>
      </c>
      <c r="D40" s="9" t="s">
        <v>50</v>
      </c>
      <c r="E40" s="15">
        <v>62.5</v>
      </c>
      <c r="F40" s="10">
        <f t="shared" si="0"/>
        <v>0</v>
      </c>
      <c r="G40" s="16" t="s">
        <v>56</v>
      </c>
    </row>
    <row r="41" spans="1:7" s="3" customFormat="1" ht="39.950000000000003" customHeight="1" x14ac:dyDescent="0.3">
      <c r="A41" s="92" t="s">
        <v>6</v>
      </c>
      <c r="B41" s="90" t="s">
        <v>6</v>
      </c>
      <c r="C41" s="14" t="s">
        <v>58</v>
      </c>
      <c r="D41" s="9" t="s">
        <v>51</v>
      </c>
      <c r="E41" s="15">
        <v>200</v>
      </c>
      <c r="F41" s="10">
        <f t="shared" si="0"/>
        <v>0</v>
      </c>
      <c r="G41" s="16" t="s">
        <v>56</v>
      </c>
    </row>
    <row r="42" spans="1:7" ht="39.950000000000003" customHeight="1" x14ac:dyDescent="0.3">
      <c r="A42" s="11"/>
      <c r="B42" s="11"/>
      <c r="C42" s="11"/>
      <c r="D42" s="11"/>
      <c r="E42" s="12"/>
      <c r="F42" s="13"/>
      <c r="G42" s="11"/>
    </row>
    <row r="43" spans="1:7" ht="18" x14ac:dyDescent="0.3">
      <c r="A43" s="11"/>
      <c r="B43" s="11"/>
      <c r="C43" s="11"/>
      <c r="D43" s="11"/>
      <c r="E43" s="12"/>
      <c r="F43" s="13"/>
      <c r="G43" s="11"/>
    </row>
    <row r="44" spans="1:7" ht="18"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row r="72" spans="1:7" ht="18" x14ac:dyDescent="0.3">
      <c r="A72" s="11"/>
      <c r="B72" s="11"/>
      <c r="C72" s="11"/>
      <c r="D72" s="11"/>
      <c r="E72" s="12"/>
      <c r="F72" s="13"/>
      <c r="G72" s="11"/>
    </row>
    <row r="73" spans="1:7" ht="18" x14ac:dyDescent="0.3">
      <c r="A73" s="11"/>
      <c r="B73" s="11"/>
      <c r="C73" s="11"/>
      <c r="D73" s="11"/>
      <c r="E73" s="12"/>
      <c r="F73" s="13"/>
      <c r="G73" s="11"/>
    </row>
    <row r="74" spans="1:7" ht="18" x14ac:dyDescent="0.3">
      <c r="A74" s="11"/>
      <c r="B74" s="11"/>
      <c r="C74" s="11"/>
      <c r="D74" s="11"/>
      <c r="E74" s="12"/>
      <c r="F74" s="13"/>
      <c r="G74" s="11"/>
    </row>
  </sheetData>
  <sheetProtection sheet="1" objects="1" scenarios="1" formatRows="0" insertRows="0" deleteRows="0"/>
  <mergeCells count="24">
    <mergeCell ref="E5:E6"/>
    <mergeCell ref="F5:F6"/>
    <mergeCell ref="A1:G1"/>
    <mergeCell ref="A2:C2"/>
    <mergeCell ref="D2:F2"/>
    <mergeCell ref="G2:G3"/>
    <mergeCell ref="A3:B3"/>
    <mergeCell ref="D3:F3"/>
    <mergeCell ref="G33:G38"/>
    <mergeCell ref="C15:C23"/>
    <mergeCell ref="G15:G23"/>
    <mergeCell ref="G5:G6"/>
    <mergeCell ref="A7:A41"/>
    <mergeCell ref="B7:B39"/>
    <mergeCell ref="C7:C13"/>
    <mergeCell ref="C24:C32"/>
    <mergeCell ref="C33:C38"/>
    <mergeCell ref="B40:B41"/>
    <mergeCell ref="G7:G13"/>
    <mergeCell ref="G24:G32"/>
    <mergeCell ref="A5:A6"/>
    <mergeCell ref="B5:B6"/>
    <mergeCell ref="C5:C6"/>
    <mergeCell ref="D5:D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0"/>
  <sheetViews>
    <sheetView showGridLines="0" view="pageBreakPreview" topLeftCell="A10" zoomScale="70" zoomScaleNormal="70" zoomScaleSheetLayoutView="70" workbookViewId="0">
      <selection activeCell="B46" sqref="B46:B47"/>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7" t="s">
        <v>12</v>
      </c>
      <c r="B1" s="97"/>
      <c r="C1" s="97"/>
      <c r="D1" s="97"/>
      <c r="E1" s="97"/>
      <c r="F1" s="97"/>
      <c r="G1" s="97"/>
    </row>
    <row r="2" spans="1:7" s="2" customFormat="1" ht="39.950000000000003" customHeight="1" x14ac:dyDescent="0.3">
      <c r="A2" s="98" t="s">
        <v>5</v>
      </c>
      <c r="B2" s="99"/>
      <c r="C2" s="100"/>
      <c r="D2" s="101" t="s">
        <v>8</v>
      </c>
      <c r="E2" s="101"/>
      <c r="F2" s="101"/>
      <c r="G2" s="102"/>
    </row>
    <row r="3" spans="1:7" s="2" customFormat="1" ht="39.950000000000003" customHeight="1" thickBot="1" x14ac:dyDescent="0.35">
      <c r="A3" s="103" t="s">
        <v>10</v>
      </c>
      <c r="B3" s="104"/>
      <c r="C3" s="8"/>
      <c r="D3" s="105" t="s">
        <v>11</v>
      </c>
      <c r="E3" s="106"/>
      <c r="F3" s="106"/>
      <c r="G3" s="102"/>
    </row>
    <row r="4" spans="1:7" s="2" customFormat="1" ht="14.25" customHeight="1" x14ac:dyDescent="0.3">
      <c r="A4" s="6"/>
      <c r="B4" s="6"/>
      <c r="C4" s="6"/>
      <c r="D4" s="6"/>
      <c r="E4" s="6"/>
      <c r="F4" s="7"/>
      <c r="G4" s="6"/>
    </row>
    <row r="5" spans="1:7" s="2" customFormat="1" ht="39.950000000000003" customHeight="1" x14ac:dyDescent="0.3">
      <c r="A5" s="91" t="s">
        <v>0</v>
      </c>
      <c r="B5" s="91" t="s">
        <v>1</v>
      </c>
      <c r="C5" s="91" t="s">
        <v>2</v>
      </c>
      <c r="D5" s="91" t="s">
        <v>3</v>
      </c>
      <c r="E5" s="93" t="s">
        <v>4</v>
      </c>
      <c r="F5" s="95" t="s">
        <v>7</v>
      </c>
      <c r="G5" s="91" t="s">
        <v>9</v>
      </c>
    </row>
    <row r="6" spans="1:7" s="2" customFormat="1" ht="39.950000000000003" customHeight="1" x14ac:dyDescent="0.3">
      <c r="A6" s="91"/>
      <c r="B6" s="91"/>
      <c r="C6" s="91"/>
      <c r="D6" s="91"/>
      <c r="E6" s="94"/>
      <c r="F6" s="96"/>
      <c r="G6" s="91"/>
    </row>
    <row r="7" spans="1:7" s="3" customFormat="1" ht="39.950000000000003" customHeight="1" x14ac:dyDescent="0.3">
      <c r="A7" s="92" t="s">
        <v>62</v>
      </c>
      <c r="B7" s="90" t="s">
        <v>558</v>
      </c>
      <c r="C7" s="90" t="s">
        <v>63</v>
      </c>
      <c r="D7" s="9" t="s">
        <v>13</v>
      </c>
      <c r="E7" s="15">
        <v>62.5</v>
      </c>
      <c r="F7" s="10">
        <f>$C$3*E7</f>
        <v>0</v>
      </c>
      <c r="G7" s="89" t="s">
        <v>90</v>
      </c>
    </row>
    <row r="8" spans="1:7" s="3" customFormat="1" ht="39.950000000000003" customHeight="1" x14ac:dyDescent="0.3">
      <c r="A8" s="92" t="s">
        <v>6</v>
      </c>
      <c r="B8" s="90" t="s">
        <v>6</v>
      </c>
      <c r="C8" s="90" t="s">
        <v>6</v>
      </c>
      <c r="D8" s="9" t="s">
        <v>64</v>
      </c>
      <c r="E8" s="15">
        <v>6.25</v>
      </c>
      <c r="F8" s="10">
        <f t="shared" ref="F8:F44" si="0">$C$3*E8</f>
        <v>0</v>
      </c>
      <c r="G8" s="89" t="s">
        <v>6</v>
      </c>
    </row>
    <row r="9" spans="1:7" s="3" customFormat="1" ht="39.950000000000003" customHeight="1" x14ac:dyDescent="0.3">
      <c r="A9" s="92" t="s">
        <v>6</v>
      </c>
      <c r="B9" s="90" t="s">
        <v>6</v>
      </c>
      <c r="C9" s="90" t="s">
        <v>65</v>
      </c>
      <c r="D9" s="9" t="s">
        <v>66</v>
      </c>
      <c r="E9" s="15">
        <v>12.5</v>
      </c>
      <c r="F9" s="10">
        <f t="shared" si="0"/>
        <v>0</v>
      </c>
      <c r="G9" s="89" t="s">
        <v>91</v>
      </c>
    </row>
    <row r="10" spans="1:7" s="3" customFormat="1" ht="39.950000000000003" customHeight="1" x14ac:dyDescent="0.3">
      <c r="A10" s="92" t="s">
        <v>6</v>
      </c>
      <c r="B10" s="90" t="s">
        <v>6</v>
      </c>
      <c r="C10" s="90" t="s">
        <v>6</v>
      </c>
      <c r="D10" s="9" t="s">
        <v>67</v>
      </c>
      <c r="E10" s="15">
        <v>12.5</v>
      </c>
      <c r="F10" s="10">
        <f t="shared" si="0"/>
        <v>0</v>
      </c>
      <c r="G10" s="89" t="s">
        <v>6</v>
      </c>
    </row>
    <row r="11" spans="1:7" s="3" customFormat="1" ht="39.950000000000003" customHeight="1" x14ac:dyDescent="0.3">
      <c r="A11" s="92" t="s">
        <v>6</v>
      </c>
      <c r="B11" s="90" t="s">
        <v>6</v>
      </c>
      <c r="C11" s="90" t="s">
        <v>6</v>
      </c>
      <c r="D11" s="9" t="s">
        <v>68</v>
      </c>
      <c r="E11" s="15">
        <v>12.5</v>
      </c>
      <c r="F11" s="10">
        <f t="shared" si="0"/>
        <v>0</v>
      </c>
      <c r="G11" s="89" t="s">
        <v>6</v>
      </c>
    </row>
    <row r="12" spans="1:7" s="3" customFormat="1" ht="39.950000000000003" customHeight="1" x14ac:dyDescent="0.3">
      <c r="A12" s="92" t="s">
        <v>6</v>
      </c>
      <c r="B12" s="90" t="s">
        <v>6</v>
      </c>
      <c r="C12" s="90" t="s">
        <v>6</v>
      </c>
      <c r="D12" s="9" t="s">
        <v>69</v>
      </c>
      <c r="E12" s="15">
        <v>12.5</v>
      </c>
      <c r="F12" s="10">
        <f t="shared" si="0"/>
        <v>0</v>
      </c>
      <c r="G12" s="89" t="s">
        <v>6</v>
      </c>
    </row>
    <row r="13" spans="1:7" s="3" customFormat="1" ht="39.950000000000003" customHeight="1" x14ac:dyDescent="0.3">
      <c r="A13" s="92" t="s">
        <v>6</v>
      </c>
      <c r="B13" s="90" t="s">
        <v>6</v>
      </c>
      <c r="C13" s="90" t="s">
        <v>6</v>
      </c>
      <c r="D13" s="9" t="s">
        <v>70</v>
      </c>
      <c r="E13" s="15">
        <v>6.25</v>
      </c>
      <c r="F13" s="10">
        <f t="shared" si="0"/>
        <v>0</v>
      </c>
      <c r="G13" s="89" t="s">
        <v>6</v>
      </c>
    </row>
    <row r="14" spans="1:7" s="3" customFormat="1" ht="39.950000000000003" customHeight="1" x14ac:dyDescent="0.3">
      <c r="A14" s="92" t="s">
        <v>6</v>
      </c>
      <c r="B14" s="90" t="s">
        <v>6</v>
      </c>
      <c r="C14" s="90" t="s">
        <v>6</v>
      </c>
      <c r="D14" s="9" t="s">
        <v>32</v>
      </c>
      <c r="E14" s="15">
        <v>3.75</v>
      </c>
      <c r="F14" s="10">
        <f t="shared" si="0"/>
        <v>0</v>
      </c>
      <c r="G14" s="89" t="s">
        <v>6</v>
      </c>
    </row>
    <row r="15" spans="1:7" s="3" customFormat="1" ht="39.950000000000003" customHeight="1" x14ac:dyDescent="0.3">
      <c r="A15" s="92" t="s">
        <v>6</v>
      </c>
      <c r="B15" s="90" t="s">
        <v>6</v>
      </c>
      <c r="C15" s="90" t="s">
        <v>6</v>
      </c>
      <c r="D15" s="9" t="s">
        <v>43</v>
      </c>
      <c r="E15" s="15">
        <v>2.5</v>
      </c>
      <c r="F15" s="10">
        <f t="shared" si="0"/>
        <v>0</v>
      </c>
      <c r="G15" s="89" t="s">
        <v>6</v>
      </c>
    </row>
    <row r="16" spans="1:7" s="3" customFormat="1" ht="39.950000000000003" customHeight="1" x14ac:dyDescent="0.3">
      <c r="A16" s="92" t="s">
        <v>6</v>
      </c>
      <c r="B16" s="90" t="s">
        <v>6</v>
      </c>
      <c r="C16" s="90" t="s">
        <v>6</v>
      </c>
      <c r="D16" s="9" t="s">
        <v>33</v>
      </c>
      <c r="E16" s="15">
        <v>0.62</v>
      </c>
      <c r="F16" s="10">
        <f t="shared" si="0"/>
        <v>0</v>
      </c>
      <c r="G16" s="89" t="s">
        <v>6</v>
      </c>
    </row>
    <row r="17" spans="1:7" s="3" customFormat="1" ht="39.950000000000003" customHeight="1" x14ac:dyDescent="0.3">
      <c r="A17" s="92" t="s">
        <v>6</v>
      </c>
      <c r="B17" s="90" t="s">
        <v>6</v>
      </c>
      <c r="C17" s="90" t="s">
        <v>71</v>
      </c>
      <c r="D17" s="9" t="s">
        <v>72</v>
      </c>
      <c r="E17" s="15">
        <v>43.75</v>
      </c>
      <c r="F17" s="10">
        <f t="shared" si="0"/>
        <v>0</v>
      </c>
      <c r="G17" s="89" t="s">
        <v>92</v>
      </c>
    </row>
    <row r="18" spans="1:7" s="3" customFormat="1" ht="39.950000000000003" customHeight="1" x14ac:dyDescent="0.3">
      <c r="A18" s="92" t="s">
        <v>6</v>
      </c>
      <c r="B18" s="90" t="s">
        <v>6</v>
      </c>
      <c r="C18" s="90" t="s">
        <v>6</v>
      </c>
      <c r="D18" s="9" t="s">
        <v>73</v>
      </c>
      <c r="E18" s="15">
        <v>6.25</v>
      </c>
      <c r="F18" s="10">
        <f t="shared" si="0"/>
        <v>0</v>
      </c>
      <c r="G18" s="89" t="s">
        <v>6</v>
      </c>
    </row>
    <row r="19" spans="1:7" s="3" customFormat="1" ht="39.950000000000003" customHeight="1" x14ac:dyDescent="0.3">
      <c r="A19" s="92" t="s">
        <v>6</v>
      </c>
      <c r="B19" s="90" t="s">
        <v>6</v>
      </c>
      <c r="C19" s="90" t="s">
        <v>6</v>
      </c>
      <c r="D19" s="9" t="s">
        <v>74</v>
      </c>
      <c r="E19" s="15">
        <v>6.25</v>
      </c>
      <c r="F19" s="10">
        <f t="shared" si="0"/>
        <v>0</v>
      </c>
      <c r="G19" s="89" t="s">
        <v>6</v>
      </c>
    </row>
    <row r="20" spans="1:7" s="3" customFormat="1" ht="39.950000000000003" customHeight="1" x14ac:dyDescent="0.3">
      <c r="A20" s="92" t="s">
        <v>6</v>
      </c>
      <c r="B20" s="90" t="s">
        <v>6</v>
      </c>
      <c r="C20" s="90" t="s">
        <v>6</v>
      </c>
      <c r="D20" s="9" t="s">
        <v>75</v>
      </c>
      <c r="E20" s="15">
        <v>3.75</v>
      </c>
      <c r="F20" s="10">
        <f t="shared" si="0"/>
        <v>0</v>
      </c>
      <c r="G20" s="89" t="s">
        <v>6</v>
      </c>
    </row>
    <row r="21" spans="1:7" s="3" customFormat="1" ht="39.950000000000003" customHeight="1" x14ac:dyDescent="0.3">
      <c r="A21" s="92" t="s">
        <v>6</v>
      </c>
      <c r="B21" s="90" t="s">
        <v>6</v>
      </c>
      <c r="C21" s="90" t="s">
        <v>6</v>
      </c>
      <c r="D21" s="9" t="s">
        <v>76</v>
      </c>
      <c r="E21" s="15">
        <v>1.25</v>
      </c>
      <c r="F21" s="10">
        <f t="shared" si="0"/>
        <v>0</v>
      </c>
      <c r="G21" s="89" t="s">
        <v>6</v>
      </c>
    </row>
    <row r="22" spans="1:7" s="3" customFormat="1" ht="39.950000000000003" customHeight="1" x14ac:dyDescent="0.3">
      <c r="A22" s="92" t="s">
        <v>6</v>
      </c>
      <c r="B22" s="90" t="s">
        <v>6</v>
      </c>
      <c r="C22" s="90" t="s">
        <v>6</v>
      </c>
      <c r="D22" s="9" t="s">
        <v>77</v>
      </c>
      <c r="E22" s="15">
        <v>1.25</v>
      </c>
      <c r="F22" s="10">
        <f t="shared" si="0"/>
        <v>0</v>
      </c>
      <c r="G22" s="89" t="s">
        <v>6</v>
      </c>
    </row>
    <row r="23" spans="1:7" s="3" customFormat="1" ht="39.950000000000003" customHeight="1" x14ac:dyDescent="0.3">
      <c r="A23" s="92" t="s">
        <v>6</v>
      </c>
      <c r="B23" s="90" t="s">
        <v>6</v>
      </c>
      <c r="C23" s="90" t="s">
        <v>6</v>
      </c>
      <c r="D23" s="9" t="s">
        <v>33</v>
      </c>
      <c r="E23" s="15">
        <v>0.62</v>
      </c>
      <c r="F23" s="10">
        <f t="shared" si="0"/>
        <v>0</v>
      </c>
      <c r="G23" s="89" t="s">
        <v>6</v>
      </c>
    </row>
    <row r="24" spans="1:7" s="3" customFormat="1" ht="39.950000000000003" customHeight="1" x14ac:dyDescent="0.3">
      <c r="A24" s="92" t="s">
        <v>6</v>
      </c>
      <c r="B24" s="90" t="s">
        <v>6</v>
      </c>
      <c r="C24" s="90" t="s">
        <v>6</v>
      </c>
      <c r="D24" s="9" t="s">
        <v>78</v>
      </c>
      <c r="E24" s="15">
        <v>0.62</v>
      </c>
      <c r="F24" s="10">
        <f t="shared" si="0"/>
        <v>0</v>
      </c>
      <c r="G24" s="89" t="s">
        <v>6</v>
      </c>
    </row>
    <row r="25" spans="1:7" s="3" customFormat="1" ht="39.950000000000003" customHeight="1" x14ac:dyDescent="0.3">
      <c r="A25" s="92" t="s">
        <v>6</v>
      </c>
      <c r="B25" s="90" t="s">
        <v>6</v>
      </c>
      <c r="C25" s="90" t="s">
        <v>6</v>
      </c>
      <c r="D25" s="9" t="s">
        <v>34</v>
      </c>
      <c r="E25" s="15">
        <v>0.62</v>
      </c>
      <c r="F25" s="10">
        <f t="shared" si="0"/>
        <v>0</v>
      </c>
      <c r="G25" s="89" t="s">
        <v>6</v>
      </c>
    </row>
    <row r="26" spans="1:7" s="3" customFormat="1" ht="39.950000000000003" customHeight="1" x14ac:dyDescent="0.3">
      <c r="A26" s="92"/>
      <c r="B26" s="90"/>
      <c r="C26" s="90" t="s">
        <v>83</v>
      </c>
      <c r="D26" s="9" t="s">
        <v>84</v>
      </c>
      <c r="E26" s="15">
        <v>43.75</v>
      </c>
      <c r="F26" s="10">
        <f t="shared" ref="F26:F36" si="1">$C$3*E26</f>
        <v>0</v>
      </c>
      <c r="G26" s="89" t="s">
        <v>93</v>
      </c>
    </row>
    <row r="27" spans="1:7" s="3" customFormat="1" ht="39.950000000000003" customHeight="1" x14ac:dyDescent="0.3">
      <c r="A27" s="92"/>
      <c r="B27" s="90"/>
      <c r="C27" s="90" t="s">
        <v>6</v>
      </c>
      <c r="D27" s="9" t="s">
        <v>68</v>
      </c>
      <c r="E27" s="15">
        <v>12.5</v>
      </c>
      <c r="F27" s="10">
        <f t="shared" si="1"/>
        <v>0</v>
      </c>
      <c r="G27" s="89" t="s">
        <v>6</v>
      </c>
    </row>
    <row r="28" spans="1:7" s="3" customFormat="1" ht="39.950000000000003" customHeight="1" x14ac:dyDescent="0.3">
      <c r="A28" s="92"/>
      <c r="B28" s="90"/>
      <c r="C28" s="90" t="s">
        <v>6</v>
      </c>
      <c r="D28" s="9" t="s">
        <v>25</v>
      </c>
      <c r="E28" s="15">
        <v>6.25</v>
      </c>
      <c r="F28" s="10">
        <f t="shared" si="1"/>
        <v>0</v>
      </c>
      <c r="G28" s="89" t="s">
        <v>6</v>
      </c>
    </row>
    <row r="29" spans="1:7" s="3" customFormat="1" ht="39.950000000000003" customHeight="1" x14ac:dyDescent="0.3">
      <c r="A29" s="92"/>
      <c r="B29" s="90"/>
      <c r="C29" s="90" t="s">
        <v>6</v>
      </c>
      <c r="D29" s="9" t="s">
        <v>85</v>
      </c>
      <c r="E29" s="15">
        <v>6.25</v>
      </c>
      <c r="F29" s="10">
        <f t="shared" si="1"/>
        <v>0</v>
      </c>
      <c r="G29" s="89" t="s">
        <v>6</v>
      </c>
    </row>
    <row r="30" spans="1:7" s="3" customFormat="1" ht="39.950000000000003" customHeight="1" x14ac:dyDescent="0.3">
      <c r="A30" s="92"/>
      <c r="B30" s="90"/>
      <c r="C30" s="90" t="s">
        <v>6</v>
      </c>
      <c r="D30" s="9" t="s">
        <v>19</v>
      </c>
      <c r="E30" s="15">
        <v>2.5</v>
      </c>
      <c r="F30" s="10">
        <f t="shared" si="1"/>
        <v>0</v>
      </c>
      <c r="G30" s="89" t="s">
        <v>6</v>
      </c>
    </row>
    <row r="31" spans="1:7" s="3" customFormat="1" ht="39.950000000000003" customHeight="1" x14ac:dyDescent="0.3">
      <c r="A31" s="92"/>
      <c r="B31" s="90"/>
      <c r="C31" s="90" t="s">
        <v>6</v>
      </c>
      <c r="D31" s="9" t="s">
        <v>75</v>
      </c>
      <c r="E31" s="15">
        <v>1.88</v>
      </c>
      <c r="F31" s="10">
        <f t="shared" si="1"/>
        <v>0</v>
      </c>
      <c r="G31" s="89" t="s">
        <v>6</v>
      </c>
    </row>
    <row r="32" spans="1:7" s="3" customFormat="1" ht="39.950000000000003" customHeight="1" x14ac:dyDescent="0.3">
      <c r="A32" s="92"/>
      <c r="B32" s="90"/>
      <c r="C32" s="90" t="s">
        <v>6</v>
      </c>
      <c r="D32" s="9" t="s">
        <v>86</v>
      </c>
      <c r="E32" s="15">
        <v>0.88</v>
      </c>
      <c r="F32" s="10">
        <f t="shared" si="1"/>
        <v>0</v>
      </c>
      <c r="G32" s="89" t="s">
        <v>6</v>
      </c>
    </row>
    <row r="33" spans="1:7" s="3" customFormat="1" ht="39.950000000000003" customHeight="1" x14ac:dyDescent="0.3">
      <c r="A33" s="92"/>
      <c r="B33" s="90"/>
      <c r="C33" s="90" t="s">
        <v>6</v>
      </c>
      <c r="D33" s="9" t="s">
        <v>36</v>
      </c>
      <c r="E33" s="15">
        <v>0.62</v>
      </c>
      <c r="F33" s="10">
        <f t="shared" si="1"/>
        <v>0</v>
      </c>
      <c r="G33" s="89" t="s">
        <v>6</v>
      </c>
    </row>
    <row r="34" spans="1:7" s="3" customFormat="1" ht="39.950000000000003" customHeight="1" x14ac:dyDescent="0.3">
      <c r="A34" s="92"/>
      <c r="B34" s="90"/>
      <c r="C34" s="90" t="s">
        <v>6</v>
      </c>
      <c r="D34" s="9" t="s">
        <v>33</v>
      </c>
      <c r="E34" s="15">
        <v>0.62</v>
      </c>
      <c r="F34" s="10">
        <f t="shared" si="1"/>
        <v>0</v>
      </c>
      <c r="G34" s="89" t="s">
        <v>6</v>
      </c>
    </row>
    <row r="35" spans="1:7" s="3" customFormat="1" ht="39.950000000000003" customHeight="1" x14ac:dyDescent="0.3">
      <c r="A35" s="92"/>
      <c r="B35" s="90"/>
      <c r="C35" s="90" t="s">
        <v>6</v>
      </c>
      <c r="D35" s="9" t="s">
        <v>34</v>
      </c>
      <c r="E35" s="15">
        <v>0.62</v>
      </c>
      <c r="F35" s="10">
        <f t="shared" si="1"/>
        <v>0</v>
      </c>
      <c r="G35" s="89" t="s">
        <v>6</v>
      </c>
    </row>
    <row r="36" spans="1:7" s="3" customFormat="1" ht="39.950000000000003" customHeight="1" x14ac:dyDescent="0.3">
      <c r="A36" s="92"/>
      <c r="B36" s="90"/>
      <c r="C36" s="90" t="s">
        <v>6</v>
      </c>
      <c r="D36" s="9" t="s">
        <v>87</v>
      </c>
      <c r="E36" s="15">
        <v>0.25</v>
      </c>
      <c r="F36" s="10">
        <f t="shared" si="1"/>
        <v>0</v>
      </c>
      <c r="G36" s="89" t="s">
        <v>6</v>
      </c>
    </row>
    <row r="37" spans="1:7" s="3" customFormat="1" ht="39.950000000000003" customHeight="1" x14ac:dyDescent="0.3">
      <c r="A37" s="92" t="s">
        <v>6</v>
      </c>
      <c r="B37" s="90" t="s">
        <v>6</v>
      </c>
      <c r="C37" s="90" t="s">
        <v>79</v>
      </c>
      <c r="D37" s="9" t="s">
        <v>80</v>
      </c>
      <c r="E37" s="15">
        <v>43.75</v>
      </c>
      <c r="F37" s="10">
        <f t="shared" si="0"/>
        <v>0</v>
      </c>
      <c r="G37" s="89" t="s">
        <v>94</v>
      </c>
    </row>
    <row r="38" spans="1:7" s="3" customFormat="1" ht="39.950000000000003" customHeight="1" x14ac:dyDescent="0.3">
      <c r="A38" s="92" t="s">
        <v>6</v>
      </c>
      <c r="B38" s="90" t="s">
        <v>6</v>
      </c>
      <c r="C38" s="90" t="s">
        <v>6</v>
      </c>
      <c r="D38" s="9" t="s">
        <v>74</v>
      </c>
      <c r="E38" s="15">
        <v>6.25</v>
      </c>
      <c r="F38" s="10">
        <f t="shared" si="0"/>
        <v>0</v>
      </c>
      <c r="G38" s="89" t="s">
        <v>6</v>
      </c>
    </row>
    <row r="39" spans="1:7" s="3" customFormat="1" ht="39.950000000000003" customHeight="1" x14ac:dyDescent="0.3">
      <c r="A39" s="92" t="s">
        <v>6</v>
      </c>
      <c r="B39" s="90" t="s">
        <v>6</v>
      </c>
      <c r="C39" s="90" t="s">
        <v>6</v>
      </c>
      <c r="D39" s="9" t="s">
        <v>81</v>
      </c>
      <c r="E39" s="15">
        <v>1.25</v>
      </c>
      <c r="F39" s="10">
        <f t="shared" si="0"/>
        <v>0</v>
      </c>
      <c r="G39" s="89" t="s">
        <v>6</v>
      </c>
    </row>
    <row r="40" spans="1:7" s="3" customFormat="1" ht="39.950000000000003" customHeight="1" x14ac:dyDescent="0.3">
      <c r="A40" s="92" t="s">
        <v>6</v>
      </c>
      <c r="B40" s="90" t="s">
        <v>6</v>
      </c>
      <c r="C40" s="90" t="s">
        <v>6</v>
      </c>
      <c r="D40" s="9" t="s">
        <v>33</v>
      </c>
      <c r="E40" s="15">
        <v>0.62</v>
      </c>
      <c r="F40" s="10">
        <f t="shared" si="0"/>
        <v>0</v>
      </c>
      <c r="G40" s="89" t="s">
        <v>6</v>
      </c>
    </row>
    <row r="41" spans="1:7" s="3" customFormat="1" ht="39.950000000000003" customHeight="1" x14ac:dyDescent="0.3">
      <c r="A41" s="92" t="s">
        <v>6</v>
      </c>
      <c r="B41" s="90" t="s">
        <v>6</v>
      </c>
      <c r="C41" s="90" t="s">
        <v>6</v>
      </c>
      <c r="D41" s="9" t="s">
        <v>82</v>
      </c>
      <c r="E41" s="15">
        <v>0.62</v>
      </c>
      <c r="F41" s="10">
        <f t="shared" si="0"/>
        <v>0</v>
      </c>
      <c r="G41" s="89" t="s">
        <v>6</v>
      </c>
    </row>
    <row r="42" spans="1:7" s="3" customFormat="1" ht="39.950000000000003" customHeight="1" x14ac:dyDescent="0.3">
      <c r="A42" s="92" t="s">
        <v>6</v>
      </c>
      <c r="B42" s="90" t="s">
        <v>6</v>
      </c>
      <c r="C42" s="90" t="s">
        <v>6</v>
      </c>
      <c r="D42" s="9" t="s">
        <v>27</v>
      </c>
      <c r="E42" s="15">
        <v>0.62</v>
      </c>
      <c r="F42" s="10">
        <f t="shared" si="0"/>
        <v>0</v>
      </c>
      <c r="G42" s="89" t="s">
        <v>6</v>
      </c>
    </row>
    <row r="43" spans="1:7" s="3" customFormat="1" ht="39.950000000000003" customHeight="1" x14ac:dyDescent="0.3">
      <c r="A43" s="92" t="s">
        <v>6</v>
      </c>
      <c r="B43" s="90" t="s">
        <v>6</v>
      </c>
      <c r="C43" s="90" t="s">
        <v>6</v>
      </c>
      <c r="D43" s="9" t="s">
        <v>34</v>
      </c>
      <c r="E43" s="15">
        <v>0.62</v>
      </c>
      <c r="F43" s="10">
        <f t="shared" si="0"/>
        <v>0</v>
      </c>
      <c r="G43" s="89" t="s">
        <v>6</v>
      </c>
    </row>
    <row r="44" spans="1:7" s="3" customFormat="1" ht="39.950000000000003" customHeight="1" x14ac:dyDescent="0.3">
      <c r="A44" s="92" t="s">
        <v>6</v>
      </c>
      <c r="B44" s="90" t="s">
        <v>6</v>
      </c>
      <c r="C44" s="90" t="s">
        <v>6</v>
      </c>
      <c r="D44" s="9" t="s">
        <v>35</v>
      </c>
      <c r="E44" s="15">
        <v>0.62</v>
      </c>
      <c r="F44" s="10">
        <f t="shared" si="0"/>
        <v>0</v>
      </c>
      <c r="G44" s="89" t="s">
        <v>6</v>
      </c>
    </row>
    <row r="45" spans="1:7" s="3" customFormat="1" ht="39.950000000000003" customHeight="1" x14ac:dyDescent="0.3">
      <c r="A45" s="92" t="s">
        <v>6</v>
      </c>
      <c r="B45" s="90" t="s">
        <v>6</v>
      </c>
      <c r="C45" s="14" t="s">
        <v>37</v>
      </c>
      <c r="D45" s="9" t="s">
        <v>38</v>
      </c>
      <c r="E45" s="15">
        <v>25</v>
      </c>
      <c r="F45" s="10">
        <f>$C$3*E45</f>
        <v>0</v>
      </c>
      <c r="G45" s="16" t="s">
        <v>56</v>
      </c>
    </row>
    <row r="46" spans="1:7" s="3" customFormat="1" ht="39.950000000000003" customHeight="1" x14ac:dyDescent="0.3">
      <c r="A46" s="92" t="s">
        <v>6</v>
      </c>
      <c r="B46" s="90" t="s">
        <v>48</v>
      </c>
      <c r="C46" s="14" t="s">
        <v>88</v>
      </c>
      <c r="D46" s="9" t="s">
        <v>89</v>
      </c>
      <c r="E46" s="15">
        <v>62.5</v>
      </c>
      <c r="F46" s="10">
        <f t="shared" ref="F46:F47" si="2">$C$3*E46</f>
        <v>0</v>
      </c>
      <c r="G46" s="16" t="s">
        <v>56</v>
      </c>
    </row>
    <row r="47" spans="1:7" s="3" customFormat="1" ht="39.950000000000003" customHeight="1" x14ac:dyDescent="0.3">
      <c r="A47" s="92" t="s">
        <v>6</v>
      </c>
      <c r="B47" s="90" t="s">
        <v>6</v>
      </c>
      <c r="C47" s="14" t="s">
        <v>58</v>
      </c>
      <c r="D47" s="9" t="s">
        <v>51</v>
      </c>
      <c r="E47" s="15">
        <v>200</v>
      </c>
      <c r="F47" s="10">
        <f t="shared" si="2"/>
        <v>0</v>
      </c>
      <c r="G47" s="16" t="s">
        <v>56</v>
      </c>
    </row>
    <row r="48" spans="1:7" ht="39.950000000000003" customHeight="1"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row r="72" spans="1:7" ht="18" x14ac:dyDescent="0.3">
      <c r="A72" s="11"/>
      <c r="B72" s="11"/>
      <c r="C72" s="11"/>
      <c r="D72" s="11"/>
      <c r="E72" s="12"/>
      <c r="F72" s="13"/>
      <c r="G72" s="11"/>
    </row>
    <row r="73" spans="1:7" ht="18" x14ac:dyDescent="0.3">
      <c r="A73" s="11"/>
      <c r="B73" s="11"/>
      <c r="C73" s="11"/>
      <c r="D73" s="11"/>
      <c r="E73" s="12"/>
      <c r="F73" s="13"/>
      <c r="G73" s="11"/>
    </row>
    <row r="74" spans="1:7" ht="18" x14ac:dyDescent="0.3">
      <c r="A74" s="11"/>
      <c r="B74" s="11"/>
      <c r="C74" s="11"/>
      <c r="D74" s="11"/>
      <c r="E74" s="12"/>
      <c r="F74" s="13"/>
      <c r="G74" s="11"/>
    </row>
    <row r="75" spans="1:7" ht="18" x14ac:dyDescent="0.3">
      <c r="A75" s="11"/>
      <c r="B75" s="11"/>
      <c r="C75" s="11"/>
      <c r="D75" s="11"/>
      <c r="E75" s="12"/>
      <c r="F75" s="13"/>
      <c r="G75" s="11"/>
    </row>
    <row r="76" spans="1:7" ht="18" x14ac:dyDescent="0.3">
      <c r="A76" s="11"/>
      <c r="B76" s="11"/>
      <c r="C76" s="11"/>
      <c r="D76" s="11"/>
      <c r="E76" s="12"/>
      <c r="F76" s="13"/>
      <c r="G76" s="11"/>
    </row>
    <row r="77" spans="1:7" ht="18" x14ac:dyDescent="0.3">
      <c r="A77" s="11"/>
      <c r="B77" s="11"/>
      <c r="C77" s="11"/>
      <c r="D77" s="11"/>
      <c r="E77" s="12"/>
      <c r="F77" s="13"/>
      <c r="G77" s="11"/>
    </row>
    <row r="78" spans="1:7" ht="18" x14ac:dyDescent="0.3">
      <c r="A78" s="11"/>
      <c r="B78" s="11"/>
      <c r="C78" s="11"/>
      <c r="D78" s="11"/>
      <c r="E78" s="12"/>
      <c r="F78" s="13"/>
      <c r="G78" s="11"/>
    </row>
    <row r="79" spans="1:7" ht="18" x14ac:dyDescent="0.3">
      <c r="A79" s="11"/>
      <c r="B79" s="11"/>
      <c r="C79" s="11"/>
      <c r="D79" s="11"/>
      <c r="E79" s="12"/>
      <c r="F79" s="13"/>
      <c r="G79" s="11"/>
    </row>
    <row r="80" spans="1:7" ht="18" x14ac:dyDescent="0.3">
      <c r="A80" s="11"/>
      <c r="B80" s="11"/>
      <c r="C80" s="11"/>
      <c r="D80" s="11"/>
      <c r="E80" s="12"/>
      <c r="F80" s="13"/>
      <c r="G80" s="11"/>
    </row>
  </sheetData>
  <sheetProtection sheet="1" objects="1" scenarios="1" formatRows="0" insertRows="0" deleteRows="0"/>
  <mergeCells count="26">
    <mergeCell ref="A1:G1"/>
    <mergeCell ref="A2:C2"/>
    <mergeCell ref="D2:F2"/>
    <mergeCell ref="G2:G3"/>
    <mergeCell ref="A3:B3"/>
    <mergeCell ref="D3:F3"/>
    <mergeCell ref="A5:A6"/>
    <mergeCell ref="B5:B6"/>
    <mergeCell ref="C5:C6"/>
    <mergeCell ref="D5:D6"/>
    <mergeCell ref="E5:E6"/>
    <mergeCell ref="A7:A47"/>
    <mergeCell ref="B7:B45"/>
    <mergeCell ref="C7:C8"/>
    <mergeCell ref="C9:C16"/>
    <mergeCell ref="C17:C25"/>
    <mergeCell ref="C37:C44"/>
    <mergeCell ref="B46:B47"/>
    <mergeCell ref="G17:G25"/>
    <mergeCell ref="G37:G44"/>
    <mergeCell ref="C26:C36"/>
    <mergeCell ref="G26:G36"/>
    <mergeCell ref="G5:G6"/>
    <mergeCell ref="G7:G8"/>
    <mergeCell ref="F5:F6"/>
    <mergeCell ref="G9:G16"/>
  </mergeCells>
  <phoneticPr fontId="1" type="noConversion"/>
  <printOptions horizontalCentered="1"/>
  <pageMargins left="0.39370078740157483" right="0.39370078740157483" top="0.78740157480314965" bottom="0.78740157480314965" header="0" footer="0"/>
  <pageSetup paperSize="9" scale="3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6"/>
  <sheetViews>
    <sheetView showGridLines="0" view="pageBreakPreview" topLeftCell="A13" zoomScale="70" zoomScaleNormal="70" zoomScaleSheetLayoutView="70" workbookViewId="0">
      <selection activeCell="B31" sqref="B31:B33"/>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7" t="s">
        <v>12</v>
      </c>
      <c r="B1" s="97"/>
      <c r="C1" s="97"/>
      <c r="D1" s="97"/>
      <c r="E1" s="97"/>
      <c r="F1" s="97"/>
      <c r="G1" s="97"/>
    </row>
    <row r="2" spans="1:7" s="2" customFormat="1" ht="39.950000000000003" customHeight="1" x14ac:dyDescent="0.3">
      <c r="A2" s="98" t="s">
        <v>5</v>
      </c>
      <c r="B2" s="99"/>
      <c r="C2" s="100"/>
      <c r="D2" s="101" t="s">
        <v>8</v>
      </c>
      <c r="E2" s="101"/>
      <c r="F2" s="101"/>
      <c r="G2" s="102"/>
    </row>
    <row r="3" spans="1:7" s="2" customFormat="1" ht="39.950000000000003" customHeight="1" thickBot="1" x14ac:dyDescent="0.35">
      <c r="A3" s="103" t="s">
        <v>10</v>
      </c>
      <c r="B3" s="104"/>
      <c r="C3" s="8"/>
      <c r="D3" s="105" t="s">
        <v>11</v>
      </c>
      <c r="E3" s="106"/>
      <c r="F3" s="106"/>
      <c r="G3" s="102"/>
    </row>
    <row r="4" spans="1:7" s="2" customFormat="1" ht="14.25" customHeight="1" x14ac:dyDescent="0.3">
      <c r="A4" s="6"/>
      <c r="B4" s="6"/>
      <c r="C4" s="6"/>
      <c r="D4" s="6"/>
      <c r="E4" s="6"/>
      <c r="F4" s="7"/>
      <c r="G4" s="6"/>
    </row>
    <row r="5" spans="1:7" s="2" customFormat="1" ht="39.950000000000003" customHeight="1" x14ac:dyDescent="0.3">
      <c r="A5" s="91" t="s">
        <v>0</v>
      </c>
      <c r="B5" s="91" t="s">
        <v>1</v>
      </c>
      <c r="C5" s="91" t="s">
        <v>2</v>
      </c>
      <c r="D5" s="91" t="s">
        <v>3</v>
      </c>
      <c r="E5" s="93" t="s">
        <v>4</v>
      </c>
      <c r="F5" s="95" t="s">
        <v>7</v>
      </c>
      <c r="G5" s="91" t="s">
        <v>9</v>
      </c>
    </row>
    <row r="6" spans="1:7" s="2" customFormat="1" ht="39.950000000000003" customHeight="1" x14ac:dyDescent="0.3">
      <c r="A6" s="91"/>
      <c r="B6" s="91"/>
      <c r="C6" s="91"/>
      <c r="D6" s="91"/>
      <c r="E6" s="94"/>
      <c r="F6" s="96"/>
      <c r="G6" s="91"/>
    </row>
    <row r="7" spans="1:7" s="3" customFormat="1" ht="39.950000000000003" customHeight="1" x14ac:dyDescent="0.3">
      <c r="A7" s="92" t="s">
        <v>95</v>
      </c>
      <c r="B7" s="90" t="s">
        <v>558</v>
      </c>
      <c r="C7" s="90" t="s">
        <v>96</v>
      </c>
      <c r="D7" s="9" t="s">
        <v>97</v>
      </c>
      <c r="E7" s="15">
        <v>62.5</v>
      </c>
      <c r="F7" s="10">
        <f>$C$3*E7</f>
        <v>0</v>
      </c>
      <c r="G7" s="89" t="s">
        <v>113</v>
      </c>
    </row>
    <row r="8" spans="1:7" s="3" customFormat="1" ht="39.950000000000003" customHeight="1" x14ac:dyDescent="0.3">
      <c r="A8" s="92" t="s">
        <v>6</v>
      </c>
      <c r="B8" s="90" t="s">
        <v>6</v>
      </c>
      <c r="C8" s="90" t="s">
        <v>6</v>
      </c>
      <c r="D8" s="9" t="s">
        <v>98</v>
      </c>
      <c r="E8" s="15">
        <v>25</v>
      </c>
      <c r="F8" s="10">
        <f t="shared" ref="F8:F33" si="0">$C$3*E8</f>
        <v>0</v>
      </c>
      <c r="G8" s="89" t="s">
        <v>6</v>
      </c>
    </row>
    <row r="9" spans="1:7" s="3" customFormat="1" ht="39.950000000000003" customHeight="1" x14ac:dyDescent="0.3">
      <c r="A9" s="92" t="s">
        <v>6</v>
      </c>
      <c r="B9" s="90" t="s">
        <v>6</v>
      </c>
      <c r="C9" s="90" t="s">
        <v>6</v>
      </c>
      <c r="D9" s="9" t="s">
        <v>38</v>
      </c>
      <c r="E9" s="15">
        <v>12.5</v>
      </c>
      <c r="F9" s="10">
        <f t="shared" si="0"/>
        <v>0</v>
      </c>
      <c r="G9" s="89" t="s">
        <v>6</v>
      </c>
    </row>
    <row r="10" spans="1:7" s="3" customFormat="1" ht="39.950000000000003" customHeight="1" x14ac:dyDescent="0.3">
      <c r="A10" s="92" t="s">
        <v>6</v>
      </c>
      <c r="B10" s="90" t="s">
        <v>6</v>
      </c>
      <c r="C10" s="90" t="s">
        <v>6</v>
      </c>
      <c r="D10" s="9" t="s">
        <v>68</v>
      </c>
      <c r="E10" s="15">
        <v>12.5</v>
      </c>
      <c r="F10" s="10">
        <f t="shared" si="0"/>
        <v>0</v>
      </c>
      <c r="G10" s="89" t="s">
        <v>6</v>
      </c>
    </row>
    <row r="11" spans="1:7" s="3" customFormat="1" ht="39.950000000000003" customHeight="1" x14ac:dyDescent="0.3">
      <c r="A11" s="92" t="s">
        <v>6</v>
      </c>
      <c r="B11" s="90" t="s">
        <v>6</v>
      </c>
      <c r="C11" s="90" t="s">
        <v>6</v>
      </c>
      <c r="D11" s="9" t="s">
        <v>19</v>
      </c>
      <c r="E11" s="15">
        <v>2.5</v>
      </c>
      <c r="F11" s="10">
        <f t="shared" si="0"/>
        <v>0</v>
      </c>
      <c r="G11" s="89" t="s">
        <v>6</v>
      </c>
    </row>
    <row r="12" spans="1:7" s="3" customFormat="1" ht="39.950000000000003" customHeight="1" x14ac:dyDescent="0.3">
      <c r="A12" s="92" t="s">
        <v>6</v>
      </c>
      <c r="B12" s="90" t="s">
        <v>6</v>
      </c>
      <c r="C12" s="90" t="s">
        <v>6</v>
      </c>
      <c r="D12" s="9" t="s">
        <v>99</v>
      </c>
      <c r="E12" s="15">
        <v>1.25</v>
      </c>
      <c r="F12" s="10">
        <f t="shared" si="0"/>
        <v>0</v>
      </c>
      <c r="G12" s="89" t="s">
        <v>6</v>
      </c>
    </row>
    <row r="13" spans="1:7" s="3" customFormat="1" ht="39.950000000000003" customHeight="1" x14ac:dyDescent="0.3">
      <c r="A13" s="92" t="s">
        <v>6</v>
      </c>
      <c r="B13" s="90" t="s">
        <v>6</v>
      </c>
      <c r="C13" s="90" t="s">
        <v>6</v>
      </c>
      <c r="D13" s="9" t="s">
        <v>100</v>
      </c>
      <c r="E13" s="15">
        <v>0.62</v>
      </c>
      <c r="F13" s="10">
        <f t="shared" si="0"/>
        <v>0</v>
      </c>
      <c r="G13" s="89" t="s">
        <v>6</v>
      </c>
    </row>
    <row r="14" spans="1:7" s="3" customFormat="1" ht="39.950000000000003" customHeight="1" x14ac:dyDescent="0.3">
      <c r="A14" s="92" t="s">
        <v>6</v>
      </c>
      <c r="B14" s="90" t="s">
        <v>6</v>
      </c>
      <c r="C14" s="90" t="s">
        <v>6</v>
      </c>
      <c r="D14" s="9" t="s">
        <v>34</v>
      </c>
      <c r="E14" s="15">
        <v>0.62</v>
      </c>
      <c r="F14" s="10">
        <f t="shared" si="0"/>
        <v>0</v>
      </c>
      <c r="G14" s="89" t="s">
        <v>6</v>
      </c>
    </row>
    <row r="15" spans="1:7" s="3" customFormat="1" ht="39.950000000000003" customHeight="1" x14ac:dyDescent="0.3">
      <c r="A15" s="92" t="s">
        <v>6</v>
      </c>
      <c r="B15" s="90" t="s">
        <v>6</v>
      </c>
      <c r="C15" s="90" t="s">
        <v>101</v>
      </c>
      <c r="D15" s="9" t="s">
        <v>102</v>
      </c>
      <c r="E15" s="15">
        <v>18.75</v>
      </c>
      <c r="F15" s="10">
        <f t="shared" si="0"/>
        <v>0</v>
      </c>
      <c r="G15" s="89" t="s">
        <v>114</v>
      </c>
    </row>
    <row r="16" spans="1:7" s="3" customFormat="1" ht="39.950000000000003" customHeight="1" x14ac:dyDescent="0.3">
      <c r="A16" s="92" t="s">
        <v>6</v>
      </c>
      <c r="B16" s="90" t="s">
        <v>6</v>
      </c>
      <c r="C16" s="90" t="s">
        <v>6</v>
      </c>
      <c r="D16" s="9" t="s">
        <v>77</v>
      </c>
      <c r="E16" s="15">
        <v>2.5</v>
      </c>
      <c r="F16" s="10">
        <f t="shared" si="0"/>
        <v>0</v>
      </c>
      <c r="G16" s="89" t="s">
        <v>6</v>
      </c>
    </row>
    <row r="17" spans="1:7" s="3" customFormat="1" ht="39.950000000000003" customHeight="1" x14ac:dyDescent="0.3">
      <c r="A17" s="92" t="s">
        <v>6</v>
      </c>
      <c r="B17" s="90" t="s">
        <v>6</v>
      </c>
      <c r="C17" s="90" t="s">
        <v>6</v>
      </c>
      <c r="D17" s="9" t="s">
        <v>20</v>
      </c>
      <c r="E17" s="15">
        <v>0.12</v>
      </c>
      <c r="F17" s="10">
        <f t="shared" si="0"/>
        <v>0</v>
      </c>
      <c r="G17" s="89" t="s">
        <v>6</v>
      </c>
    </row>
    <row r="18" spans="1:7" s="3" customFormat="1" ht="39.950000000000003" customHeight="1" x14ac:dyDescent="0.3">
      <c r="A18" s="92" t="s">
        <v>6</v>
      </c>
      <c r="B18" s="90" t="s">
        <v>6</v>
      </c>
      <c r="C18" s="90" t="s">
        <v>103</v>
      </c>
      <c r="D18" s="9" t="s">
        <v>16</v>
      </c>
      <c r="E18" s="15">
        <v>56.25</v>
      </c>
      <c r="F18" s="10">
        <f t="shared" si="0"/>
        <v>0</v>
      </c>
      <c r="G18" s="89" t="s">
        <v>115</v>
      </c>
    </row>
    <row r="19" spans="1:7" s="3" customFormat="1" ht="39.950000000000003" customHeight="1" x14ac:dyDescent="0.3">
      <c r="A19" s="92" t="s">
        <v>6</v>
      </c>
      <c r="B19" s="90" t="s">
        <v>6</v>
      </c>
      <c r="C19" s="90" t="s">
        <v>6</v>
      </c>
      <c r="D19" s="9" t="s">
        <v>51</v>
      </c>
      <c r="E19" s="15">
        <v>12.5</v>
      </c>
      <c r="F19" s="10">
        <f t="shared" si="0"/>
        <v>0</v>
      </c>
      <c r="G19" s="89" t="s">
        <v>6</v>
      </c>
    </row>
    <row r="20" spans="1:7" s="3" customFormat="1" ht="39.950000000000003" customHeight="1" x14ac:dyDescent="0.3">
      <c r="A20" s="92" t="s">
        <v>6</v>
      </c>
      <c r="B20" s="90" t="s">
        <v>6</v>
      </c>
      <c r="C20" s="90" t="s">
        <v>6</v>
      </c>
      <c r="D20" s="9" t="s">
        <v>73</v>
      </c>
      <c r="E20" s="15">
        <v>6.25</v>
      </c>
      <c r="F20" s="10">
        <f t="shared" si="0"/>
        <v>0</v>
      </c>
      <c r="G20" s="89" t="s">
        <v>6</v>
      </c>
    </row>
    <row r="21" spans="1:7" s="3" customFormat="1" ht="39.950000000000003" customHeight="1" x14ac:dyDescent="0.3">
      <c r="A21" s="92" t="s">
        <v>6</v>
      </c>
      <c r="B21" s="90" t="s">
        <v>6</v>
      </c>
      <c r="C21" s="90" t="s">
        <v>6</v>
      </c>
      <c r="D21" s="9" t="s">
        <v>20</v>
      </c>
      <c r="E21" s="15">
        <v>0.12</v>
      </c>
      <c r="F21" s="10">
        <f t="shared" si="0"/>
        <v>0</v>
      </c>
      <c r="G21" s="89" t="s">
        <v>6</v>
      </c>
    </row>
    <row r="22" spans="1:7" s="3" customFormat="1" ht="39.950000000000003" customHeight="1" x14ac:dyDescent="0.3">
      <c r="A22" s="92" t="s">
        <v>6</v>
      </c>
      <c r="B22" s="90" t="s">
        <v>6</v>
      </c>
      <c r="C22" s="90" t="s">
        <v>104</v>
      </c>
      <c r="D22" s="9" t="s">
        <v>105</v>
      </c>
      <c r="E22" s="15">
        <v>37.5</v>
      </c>
      <c r="F22" s="10">
        <f t="shared" si="0"/>
        <v>0</v>
      </c>
      <c r="G22" s="89" t="s">
        <v>116</v>
      </c>
    </row>
    <row r="23" spans="1:7" s="3" customFormat="1" ht="39.950000000000003" customHeight="1" x14ac:dyDescent="0.3">
      <c r="A23" s="92" t="s">
        <v>6</v>
      </c>
      <c r="B23" s="90" t="s">
        <v>6</v>
      </c>
      <c r="C23" s="90" t="s">
        <v>6</v>
      </c>
      <c r="D23" s="9" t="s">
        <v>73</v>
      </c>
      <c r="E23" s="15">
        <v>6.25</v>
      </c>
      <c r="F23" s="10">
        <f t="shared" si="0"/>
        <v>0</v>
      </c>
      <c r="G23" s="89" t="s">
        <v>6</v>
      </c>
    </row>
    <row r="24" spans="1:7" s="3" customFormat="1" ht="39.950000000000003" customHeight="1" x14ac:dyDescent="0.3">
      <c r="A24" s="92" t="s">
        <v>6</v>
      </c>
      <c r="B24" s="90" t="s">
        <v>6</v>
      </c>
      <c r="C24" s="90" t="s">
        <v>6</v>
      </c>
      <c r="D24" s="9" t="s">
        <v>74</v>
      </c>
      <c r="E24" s="15">
        <v>6.25</v>
      </c>
      <c r="F24" s="10">
        <f t="shared" si="0"/>
        <v>0</v>
      </c>
      <c r="G24" s="89" t="s">
        <v>6</v>
      </c>
    </row>
    <row r="25" spans="1:7" s="3" customFormat="1" ht="39.950000000000003" customHeight="1" x14ac:dyDescent="0.3">
      <c r="A25" s="92" t="s">
        <v>6</v>
      </c>
      <c r="B25" s="90" t="s">
        <v>6</v>
      </c>
      <c r="C25" s="90" t="s">
        <v>6</v>
      </c>
      <c r="D25" s="9" t="s">
        <v>75</v>
      </c>
      <c r="E25" s="15">
        <v>2.5</v>
      </c>
      <c r="F25" s="10">
        <f t="shared" si="0"/>
        <v>0</v>
      </c>
      <c r="G25" s="89" t="s">
        <v>6</v>
      </c>
    </row>
    <row r="26" spans="1:7" s="3" customFormat="1" ht="39.950000000000003" customHeight="1" x14ac:dyDescent="0.3">
      <c r="A26" s="92" t="s">
        <v>6</v>
      </c>
      <c r="B26" s="90" t="s">
        <v>6</v>
      </c>
      <c r="C26" s="90" t="s">
        <v>6</v>
      </c>
      <c r="D26" s="9" t="s">
        <v>106</v>
      </c>
      <c r="E26" s="15">
        <v>2.5</v>
      </c>
      <c r="F26" s="10">
        <f t="shared" si="0"/>
        <v>0</v>
      </c>
      <c r="G26" s="89" t="s">
        <v>6</v>
      </c>
    </row>
    <row r="27" spans="1:7" s="3" customFormat="1" ht="39.950000000000003" customHeight="1" x14ac:dyDescent="0.3">
      <c r="A27" s="92" t="s">
        <v>6</v>
      </c>
      <c r="B27" s="90" t="s">
        <v>6</v>
      </c>
      <c r="C27" s="90" t="s">
        <v>6</v>
      </c>
      <c r="D27" s="9" t="s">
        <v>76</v>
      </c>
      <c r="E27" s="15">
        <v>1.25</v>
      </c>
      <c r="F27" s="10">
        <f t="shared" si="0"/>
        <v>0</v>
      </c>
      <c r="G27" s="89" t="s">
        <v>6</v>
      </c>
    </row>
    <row r="28" spans="1:7" s="3" customFormat="1" ht="39.950000000000003" customHeight="1" x14ac:dyDescent="0.3">
      <c r="A28" s="92" t="s">
        <v>6</v>
      </c>
      <c r="B28" s="90" t="s">
        <v>6</v>
      </c>
      <c r="C28" s="90" t="s">
        <v>6</v>
      </c>
      <c r="D28" s="9" t="s">
        <v>107</v>
      </c>
      <c r="E28" s="15">
        <v>0.62</v>
      </c>
      <c r="F28" s="10">
        <f t="shared" si="0"/>
        <v>0</v>
      </c>
      <c r="G28" s="89" t="s">
        <v>6</v>
      </c>
    </row>
    <row r="29" spans="1:7" s="3" customFormat="1" ht="39.950000000000003" customHeight="1" x14ac:dyDescent="0.3">
      <c r="A29" s="92" t="s">
        <v>6</v>
      </c>
      <c r="B29" s="90" t="s">
        <v>6</v>
      </c>
      <c r="C29" s="90" t="s">
        <v>6</v>
      </c>
      <c r="D29" s="9" t="s">
        <v>33</v>
      </c>
      <c r="E29" s="15">
        <v>0.62</v>
      </c>
      <c r="F29" s="10">
        <f t="shared" si="0"/>
        <v>0</v>
      </c>
      <c r="G29" s="89" t="s">
        <v>6</v>
      </c>
    </row>
    <row r="30" spans="1:7" s="3" customFormat="1" ht="39.950000000000003" customHeight="1" x14ac:dyDescent="0.3">
      <c r="A30" s="92" t="s">
        <v>6</v>
      </c>
      <c r="B30" s="90" t="s">
        <v>6</v>
      </c>
      <c r="C30" s="14" t="s">
        <v>108</v>
      </c>
      <c r="D30" s="9" t="s">
        <v>109</v>
      </c>
      <c r="E30" s="15">
        <v>25</v>
      </c>
      <c r="F30" s="10">
        <f t="shared" si="0"/>
        <v>0</v>
      </c>
      <c r="G30" s="16" t="s">
        <v>56</v>
      </c>
    </row>
    <row r="31" spans="1:7" s="3" customFormat="1" ht="39.950000000000003" customHeight="1" x14ac:dyDescent="0.3">
      <c r="A31" s="92" t="s">
        <v>6</v>
      </c>
      <c r="B31" s="90" t="s">
        <v>48</v>
      </c>
      <c r="C31" s="90" t="s">
        <v>110</v>
      </c>
      <c r="D31" s="9" t="s">
        <v>111</v>
      </c>
      <c r="E31" s="15">
        <v>50</v>
      </c>
      <c r="F31" s="10">
        <f t="shared" si="0"/>
        <v>0</v>
      </c>
      <c r="G31" s="89" t="s">
        <v>117</v>
      </c>
    </row>
    <row r="32" spans="1:7" s="3" customFormat="1" ht="39.950000000000003" customHeight="1" x14ac:dyDescent="0.3">
      <c r="A32" s="92" t="s">
        <v>6</v>
      </c>
      <c r="B32" s="90" t="s">
        <v>6</v>
      </c>
      <c r="C32" s="90" t="s">
        <v>6</v>
      </c>
      <c r="D32" s="9" t="s">
        <v>112</v>
      </c>
      <c r="E32" s="15">
        <v>6.25</v>
      </c>
      <c r="F32" s="10">
        <f t="shared" si="0"/>
        <v>0</v>
      </c>
      <c r="G32" s="89" t="s">
        <v>6</v>
      </c>
    </row>
    <row r="33" spans="1:7" s="3" customFormat="1" ht="39.950000000000003" customHeight="1" x14ac:dyDescent="0.3">
      <c r="A33" s="92" t="s">
        <v>6</v>
      </c>
      <c r="B33" s="90" t="s">
        <v>6</v>
      </c>
      <c r="C33" s="14" t="s">
        <v>58</v>
      </c>
      <c r="D33" s="9" t="s">
        <v>51</v>
      </c>
      <c r="E33" s="15">
        <v>200</v>
      </c>
      <c r="F33" s="10">
        <f t="shared" si="0"/>
        <v>0</v>
      </c>
      <c r="G33" s="16" t="s">
        <v>56</v>
      </c>
    </row>
    <row r="34" spans="1:7" ht="39.950000000000003" customHeight="1" x14ac:dyDescent="0.3">
      <c r="A34" s="11"/>
      <c r="B34" s="11"/>
      <c r="C34" s="11"/>
      <c r="D34" s="11"/>
      <c r="E34" s="12"/>
      <c r="F34" s="13"/>
      <c r="G34" s="11"/>
    </row>
    <row r="35" spans="1:7" ht="18" x14ac:dyDescent="0.3">
      <c r="A35" s="11"/>
      <c r="B35" s="11"/>
      <c r="C35" s="11"/>
      <c r="D35" s="11"/>
      <c r="E35" s="12"/>
      <c r="F35" s="13"/>
      <c r="G35" s="11"/>
    </row>
    <row r="36" spans="1:7" ht="18" x14ac:dyDescent="0.3">
      <c r="A36" s="11"/>
      <c r="B36" s="11"/>
      <c r="C36" s="11"/>
      <c r="D36" s="11"/>
      <c r="E36" s="12"/>
      <c r="F36" s="13"/>
      <c r="G36" s="11"/>
    </row>
    <row r="37" spans="1:7" ht="18" x14ac:dyDescent="0.3">
      <c r="A37" s="11"/>
      <c r="B37" s="11"/>
      <c r="C37" s="11"/>
      <c r="D37" s="11"/>
      <c r="E37" s="12"/>
      <c r="F37" s="13"/>
      <c r="G37" s="11"/>
    </row>
    <row r="38" spans="1:7" ht="18" x14ac:dyDescent="0.3">
      <c r="A38" s="11"/>
      <c r="B38" s="11"/>
      <c r="C38" s="11"/>
      <c r="D38" s="11"/>
      <c r="E38" s="12"/>
      <c r="F38" s="13"/>
      <c r="G38" s="11"/>
    </row>
    <row r="39" spans="1:7" ht="18" x14ac:dyDescent="0.3">
      <c r="A39" s="11"/>
      <c r="B39" s="11"/>
      <c r="C39" s="11"/>
      <c r="D39" s="11"/>
      <c r="E39" s="12"/>
      <c r="F39" s="13"/>
      <c r="G39" s="11"/>
    </row>
    <row r="40" spans="1:7" ht="18" x14ac:dyDescent="0.3">
      <c r="A40" s="11"/>
      <c r="B40" s="11"/>
      <c r="C40" s="11"/>
      <c r="D40" s="11"/>
      <c r="E40" s="12"/>
      <c r="F40" s="13"/>
      <c r="G40" s="11"/>
    </row>
    <row r="41" spans="1:7" ht="18" x14ac:dyDescent="0.3">
      <c r="A41" s="11"/>
      <c r="B41" s="11"/>
      <c r="C41" s="11"/>
      <c r="D41" s="11"/>
      <c r="E41" s="12"/>
      <c r="F41" s="13"/>
      <c r="G41" s="11"/>
    </row>
    <row r="42" spans="1:7" ht="18" x14ac:dyDescent="0.3">
      <c r="A42" s="11"/>
      <c r="B42" s="11"/>
      <c r="C42" s="11"/>
      <c r="D42" s="11"/>
      <c r="E42" s="12"/>
      <c r="F42" s="13"/>
      <c r="G42" s="11"/>
    </row>
    <row r="43" spans="1:7" ht="18" x14ac:dyDescent="0.3">
      <c r="A43" s="11"/>
      <c r="B43" s="11"/>
      <c r="C43" s="11"/>
      <c r="D43" s="11"/>
      <c r="E43" s="12"/>
      <c r="F43" s="13"/>
      <c r="G43" s="11"/>
    </row>
    <row r="44" spans="1:7" ht="18"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sheetData>
  <sheetProtection sheet="1" objects="1" scenarios="1" formatRows="0" insertRows="0" deleteRows="0"/>
  <mergeCells count="26">
    <mergeCell ref="F5:F6"/>
    <mergeCell ref="A1:G1"/>
    <mergeCell ref="A2:C2"/>
    <mergeCell ref="D2:F2"/>
    <mergeCell ref="G2:G3"/>
    <mergeCell ref="A3:B3"/>
    <mergeCell ref="D3:F3"/>
    <mergeCell ref="A5:A6"/>
    <mergeCell ref="B5:B6"/>
    <mergeCell ref="C5:C6"/>
    <mergeCell ref="D5:D6"/>
    <mergeCell ref="E5:E6"/>
    <mergeCell ref="A7:A33"/>
    <mergeCell ref="B7:B30"/>
    <mergeCell ref="C7:C14"/>
    <mergeCell ref="C15:C17"/>
    <mergeCell ref="C18:C21"/>
    <mergeCell ref="C22:C29"/>
    <mergeCell ref="B31:B33"/>
    <mergeCell ref="C31:C32"/>
    <mergeCell ref="G15:G17"/>
    <mergeCell ref="G18:G21"/>
    <mergeCell ref="G22:G29"/>
    <mergeCell ref="G31:G32"/>
    <mergeCell ref="G5:G6"/>
    <mergeCell ref="G7:G1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1"/>
  <sheetViews>
    <sheetView showGridLines="0" view="pageBreakPreview" topLeftCell="A19" zoomScale="70" zoomScaleNormal="70" zoomScaleSheetLayoutView="70" workbookViewId="0">
      <selection activeCell="B37" sqref="B37:B38"/>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7" t="s">
        <v>12</v>
      </c>
      <c r="B1" s="97"/>
      <c r="C1" s="97"/>
      <c r="D1" s="97"/>
      <c r="E1" s="97"/>
      <c r="F1" s="97"/>
      <c r="G1" s="97"/>
    </row>
    <row r="2" spans="1:7" s="2" customFormat="1" ht="39.950000000000003" customHeight="1" x14ac:dyDescent="0.3">
      <c r="A2" s="98" t="s">
        <v>5</v>
      </c>
      <c r="B2" s="99"/>
      <c r="C2" s="100"/>
      <c r="D2" s="101" t="s">
        <v>8</v>
      </c>
      <c r="E2" s="101"/>
      <c r="F2" s="101"/>
      <c r="G2" s="102"/>
    </row>
    <row r="3" spans="1:7" s="2" customFormat="1" ht="39.950000000000003" customHeight="1" thickBot="1" x14ac:dyDescent="0.35">
      <c r="A3" s="103" t="s">
        <v>10</v>
      </c>
      <c r="B3" s="104"/>
      <c r="C3" s="8"/>
      <c r="D3" s="105" t="s">
        <v>11</v>
      </c>
      <c r="E3" s="106"/>
      <c r="F3" s="106"/>
      <c r="G3" s="102"/>
    </row>
    <row r="4" spans="1:7" s="2" customFormat="1" ht="14.25" customHeight="1" x14ac:dyDescent="0.3">
      <c r="A4" s="6"/>
      <c r="B4" s="6"/>
      <c r="C4" s="6"/>
      <c r="D4" s="6"/>
      <c r="E4" s="6"/>
      <c r="F4" s="7"/>
      <c r="G4" s="6"/>
    </row>
    <row r="5" spans="1:7" s="2" customFormat="1" ht="39.950000000000003" customHeight="1" x14ac:dyDescent="0.3">
      <c r="A5" s="91" t="s">
        <v>0</v>
      </c>
      <c r="B5" s="91" t="s">
        <v>1</v>
      </c>
      <c r="C5" s="91" t="s">
        <v>2</v>
      </c>
      <c r="D5" s="91" t="s">
        <v>3</v>
      </c>
      <c r="E5" s="93" t="s">
        <v>4</v>
      </c>
      <c r="F5" s="95" t="s">
        <v>7</v>
      </c>
      <c r="G5" s="91" t="s">
        <v>9</v>
      </c>
    </row>
    <row r="6" spans="1:7" s="2" customFormat="1" ht="39.950000000000003" customHeight="1" x14ac:dyDescent="0.3">
      <c r="A6" s="91"/>
      <c r="B6" s="91"/>
      <c r="C6" s="91"/>
      <c r="D6" s="91"/>
      <c r="E6" s="94"/>
      <c r="F6" s="96"/>
      <c r="G6" s="91"/>
    </row>
    <row r="7" spans="1:7" s="3" customFormat="1" ht="39.950000000000003" customHeight="1" x14ac:dyDescent="0.3">
      <c r="A7" s="92" t="s">
        <v>118</v>
      </c>
      <c r="B7" s="90" t="s">
        <v>558</v>
      </c>
      <c r="C7" s="90" t="s">
        <v>119</v>
      </c>
      <c r="D7" s="9" t="s">
        <v>13</v>
      </c>
      <c r="E7" s="15">
        <v>62.5</v>
      </c>
      <c r="F7" s="10">
        <f>$C$3*E7</f>
        <v>0</v>
      </c>
      <c r="G7" s="89" t="s">
        <v>136</v>
      </c>
    </row>
    <row r="8" spans="1:7" s="3" customFormat="1" ht="39.950000000000003" customHeight="1" x14ac:dyDescent="0.3">
      <c r="A8" s="92" t="s">
        <v>6</v>
      </c>
      <c r="B8" s="90" t="s">
        <v>6</v>
      </c>
      <c r="C8" s="90" t="s">
        <v>6</v>
      </c>
      <c r="D8" s="9" t="s">
        <v>120</v>
      </c>
      <c r="E8" s="15">
        <v>6.25</v>
      </c>
      <c r="F8" s="10">
        <f t="shared" ref="F8:F38" si="0">$C$3*E8</f>
        <v>0</v>
      </c>
      <c r="G8" s="89" t="s">
        <v>6</v>
      </c>
    </row>
    <row r="9" spans="1:7" s="3" customFormat="1" ht="39.950000000000003" customHeight="1" x14ac:dyDescent="0.3">
      <c r="A9" s="92" t="s">
        <v>6</v>
      </c>
      <c r="B9" s="90" t="s">
        <v>6</v>
      </c>
      <c r="C9" s="90" t="s">
        <v>121</v>
      </c>
      <c r="D9" s="9" t="s">
        <v>122</v>
      </c>
      <c r="E9" s="15">
        <v>2.5</v>
      </c>
      <c r="F9" s="10">
        <f t="shared" si="0"/>
        <v>0</v>
      </c>
      <c r="G9" s="89" t="s">
        <v>137</v>
      </c>
    </row>
    <row r="10" spans="1:7" s="3" customFormat="1" ht="39.950000000000003" customHeight="1" x14ac:dyDescent="0.3">
      <c r="A10" s="92" t="s">
        <v>6</v>
      </c>
      <c r="B10" s="90" t="s">
        <v>6</v>
      </c>
      <c r="C10" s="90" t="s">
        <v>6</v>
      </c>
      <c r="D10" s="9" t="s">
        <v>123</v>
      </c>
      <c r="E10" s="15">
        <v>1.25</v>
      </c>
      <c r="F10" s="10">
        <f t="shared" si="0"/>
        <v>0</v>
      </c>
      <c r="G10" s="89" t="s">
        <v>6</v>
      </c>
    </row>
    <row r="11" spans="1:7" s="3" customFormat="1" ht="39.950000000000003" customHeight="1" x14ac:dyDescent="0.3">
      <c r="A11" s="92" t="s">
        <v>6</v>
      </c>
      <c r="B11" s="90" t="s">
        <v>6</v>
      </c>
      <c r="C11" s="90" t="s">
        <v>6</v>
      </c>
      <c r="D11" s="9" t="s">
        <v>34</v>
      </c>
      <c r="E11" s="15">
        <v>0.62</v>
      </c>
      <c r="F11" s="10">
        <f t="shared" si="0"/>
        <v>0</v>
      </c>
      <c r="G11" s="89" t="s">
        <v>6</v>
      </c>
    </row>
    <row r="12" spans="1:7" s="3" customFormat="1" ht="39.950000000000003" customHeight="1" x14ac:dyDescent="0.3">
      <c r="A12" s="92" t="s">
        <v>6</v>
      </c>
      <c r="B12" s="90" t="s">
        <v>6</v>
      </c>
      <c r="C12" s="90" t="s">
        <v>124</v>
      </c>
      <c r="D12" s="9" t="s">
        <v>125</v>
      </c>
      <c r="E12" s="15">
        <v>50</v>
      </c>
      <c r="F12" s="10">
        <f t="shared" si="0"/>
        <v>0</v>
      </c>
      <c r="G12" s="89" t="s">
        <v>138</v>
      </c>
    </row>
    <row r="13" spans="1:7" s="3" customFormat="1" ht="39.950000000000003" customHeight="1" x14ac:dyDescent="0.3">
      <c r="A13" s="92" t="s">
        <v>6</v>
      </c>
      <c r="B13" s="90" t="s">
        <v>6</v>
      </c>
      <c r="C13" s="90" t="s">
        <v>6</v>
      </c>
      <c r="D13" s="9" t="s">
        <v>126</v>
      </c>
      <c r="E13" s="15">
        <v>6.25</v>
      </c>
      <c r="F13" s="10">
        <f t="shared" si="0"/>
        <v>0</v>
      </c>
      <c r="G13" s="89" t="s">
        <v>6</v>
      </c>
    </row>
    <row r="14" spans="1:7" s="3" customFormat="1" ht="39.950000000000003" customHeight="1" x14ac:dyDescent="0.3">
      <c r="A14" s="92" t="s">
        <v>6</v>
      </c>
      <c r="B14" s="90" t="s">
        <v>6</v>
      </c>
      <c r="C14" s="90" t="s">
        <v>6</v>
      </c>
      <c r="D14" s="9" t="s">
        <v>75</v>
      </c>
      <c r="E14" s="15">
        <v>3.75</v>
      </c>
      <c r="F14" s="10">
        <f t="shared" si="0"/>
        <v>0</v>
      </c>
      <c r="G14" s="89" t="s">
        <v>6</v>
      </c>
    </row>
    <row r="15" spans="1:7" s="3" customFormat="1" ht="39.950000000000003" customHeight="1" x14ac:dyDescent="0.3">
      <c r="A15" s="92" t="s">
        <v>6</v>
      </c>
      <c r="B15" s="90" t="s">
        <v>6</v>
      </c>
      <c r="C15" s="90" t="s">
        <v>6</v>
      </c>
      <c r="D15" s="9" t="s">
        <v>25</v>
      </c>
      <c r="E15" s="15">
        <v>3.75</v>
      </c>
      <c r="F15" s="10">
        <f t="shared" si="0"/>
        <v>0</v>
      </c>
      <c r="G15" s="89" t="s">
        <v>6</v>
      </c>
    </row>
    <row r="16" spans="1:7" s="3" customFormat="1" ht="39.950000000000003" customHeight="1" x14ac:dyDescent="0.3">
      <c r="A16" s="92" t="s">
        <v>6</v>
      </c>
      <c r="B16" s="90" t="s">
        <v>6</v>
      </c>
      <c r="C16" s="90" t="s">
        <v>6</v>
      </c>
      <c r="D16" s="9" t="s">
        <v>106</v>
      </c>
      <c r="E16" s="15">
        <v>3.75</v>
      </c>
      <c r="F16" s="10">
        <f t="shared" si="0"/>
        <v>0</v>
      </c>
      <c r="G16" s="89" t="s">
        <v>6</v>
      </c>
    </row>
    <row r="17" spans="1:7" s="3" customFormat="1" ht="39.950000000000003" customHeight="1" x14ac:dyDescent="0.3">
      <c r="A17" s="92" t="s">
        <v>6</v>
      </c>
      <c r="B17" s="90" t="s">
        <v>6</v>
      </c>
      <c r="C17" s="90" t="s">
        <v>6</v>
      </c>
      <c r="D17" s="9" t="s">
        <v>19</v>
      </c>
      <c r="E17" s="15">
        <v>3.75</v>
      </c>
      <c r="F17" s="10">
        <f t="shared" si="0"/>
        <v>0</v>
      </c>
      <c r="G17" s="89" t="s">
        <v>6</v>
      </c>
    </row>
    <row r="18" spans="1:7" s="3" customFormat="1" ht="39.950000000000003" customHeight="1" x14ac:dyDescent="0.3">
      <c r="A18" s="92" t="s">
        <v>6</v>
      </c>
      <c r="B18" s="90" t="s">
        <v>6</v>
      </c>
      <c r="C18" s="90" t="s">
        <v>6</v>
      </c>
      <c r="D18" s="9" t="s">
        <v>81</v>
      </c>
      <c r="E18" s="15">
        <v>2.5</v>
      </c>
      <c r="F18" s="10">
        <f t="shared" si="0"/>
        <v>0</v>
      </c>
      <c r="G18" s="89" t="s">
        <v>6</v>
      </c>
    </row>
    <row r="19" spans="1:7" s="3" customFormat="1" ht="39.950000000000003" customHeight="1" x14ac:dyDescent="0.3">
      <c r="A19" s="92" t="s">
        <v>6</v>
      </c>
      <c r="B19" s="90" t="s">
        <v>6</v>
      </c>
      <c r="C19" s="90" t="s">
        <v>6</v>
      </c>
      <c r="D19" s="9" t="s">
        <v>127</v>
      </c>
      <c r="E19" s="15">
        <v>2.5</v>
      </c>
      <c r="F19" s="10">
        <f t="shared" si="0"/>
        <v>0</v>
      </c>
      <c r="G19" s="89" t="s">
        <v>6</v>
      </c>
    </row>
    <row r="20" spans="1:7" s="3" customFormat="1" ht="39.950000000000003" customHeight="1" x14ac:dyDescent="0.3">
      <c r="A20" s="92" t="s">
        <v>6</v>
      </c>
      <c r="B20" s="90" t="s">
        <v>6</v>
      </c>
      <c r="C20" s="90" t="s">
        <v>6</v>
      </c>
      <c r="D20" s="9" t="s">
        <v>36</v>
      </c>
      <c r="E20" s="15">
        <v>1.25</v>
      </c>
      <c r="F20" s="10">
        <f t="shared" si="0"/>
        <v>0</v>
      </c>
      <c r="G20" s="89" t="s">
        <v>6</v>
      </c>
    </row>
    <row r="21" spans="1:7" s="3" customFormat="1" ht="39.950000000000003" customHeight="1" x14ac:dyDescent="0.3">
      <c r="A21" s="92" t="s">
        <v>6</v>
      </c>
      <c r="B21" s="90" t="s">
        <v>6</v>
      </c>
      <c r="C21" s="90" t="s">
        <v>6</v>
      </c>
      <c r="D21" s="9" t="s">
        <v>33</v>
      </c>
      <c r="E21" s="15">
        <v>1.25</v>
      </c>
      <c r="F21" s="10">
        <f t="shared" si="0"/>
        <v>0</v>
      </c>
      <c r="G21" s="89" t="s">
        <v>6</v>
      </c>
    </row>
    <row r="22" spans="1:7" s="3" customFormat="1" ht="39.950000000000003" customHeight="1" x14ac:dyDescent="0.3">
      <c r="A22" s="92" t="s">
        <v>6</v>
      </c>
      <c r="B22" s="90" t="s">
        <v>6</v>
      </c>
      <c r="C22" s="90" t="s">
        <v>6</v>
      </c>
      <c r="D22" s="9" t="s">
        <v>34</v>
      </c>
      <c r="E22" s="15">
        <v>1.25</v>
      </c>
      <c r="F22" s="10">
        <f t="shared" si="0"/>
        <v>0</v>
      </c>
      <c r="G22" s="89" t="s">
        <v>6</v>
      </c>
    </row>
    <row r="23" spans="1:7" s="3" customFormat="1" ht="39.950000000000003" customHeight="1" x14ac:dyDescent="0.3">
      <c r="A23" s="92" t="s">
        <v>6</v>
      </c>
      <c r="B23" s="90" t="s">
        <v>6</v>
      </c>
      <c r="C23" s="90" t="s">
        <v>128</v>
      </c>
      <c r="D23" s="9" t="s">
        <v>129</v>
      </c>
      <c r="E23" s="15">
        <v>25</v>
      </c>
      <c r="F23" s="10">
        <f t="shared" si="0"/>
        <v>0</v>
      </c>
      <c r="G23" s="89" t="s">
        <v>139</v>
      </c>
    </row>
    <row r="24" spans="1:7" s="3" customFormat="1" ht="39.950000000000003" customHeight="1" x14ac:dyDescent="0.3">
      <c r="A24" s="92" t="s">
        <v>6</v>
      </c>
      <c r="B24" s="90" t="s">
        <v>6</v>
      </c>
      <c r="C24" s="90" t="s">
        <v>6</v>
      </c>
      <c r="D24" s="9" t="s">
        <v>38</v>
      </c>
      <c r="E24" s="15">
        <v>6.25</v>
      </c>
      <c r="F24" s="10">
        <f t="shared" si="0"/>
        <v>0</v>
      </c>
      <c r="G24" s="89" t="s">
        <v>6</v>
      </c>
    </row>
    <row r="25" spans="1:7" s="3" customFormat="1" ht="39.950000000000003" customHeight="1" x14ac:dyDescent="0.3">
      <c r="A25" s="92" t="s">
        <v>6</v>
      </c>
      <c r="B25" s="90" t="s">
        <v>6</v>
      </c>
      <c r="C25" s="90" t="s">
        <v>6</v>
      </c>
      <c r="D25" s="9" t="s">
        <v>67</v>
      </c>
      <c r="E25" s="15">
        <v>6.25</v>
      </c>
      <c r="F25" s="10">
        <f t="shared" si="0"/>
        <v>0</v>
      </c>
      <c r="G25" s="89" t="s">
        <v>6</v>
      </c>
    </row>
    <row r="26" spans="1:7" s="3" customFormat="1" ht="39.950000000000003" customHeight="1" x14ac:dyDescent="0.3">
      <c r="A26" s="92" t="s">
        <v>6</v>
      </c>
      <c r="B26" s="90" t="s">
        <v>6</v>
      </c>
      <c r="C26" s="90" t="s">
        <v>6</v>
      </c>
      <c r="D26" s="9" t="s">
        <v>19</v>
      </c>
      <c r="E26" s="15">
        <v>2.5</v>
      </c>
      <c r="F26" s="10">
        <f t="shared" si="0"/>
        <v>0</v>
      </c>
      <c r="G26" s="89" t="s">
        <v>6</v>
      </c>
    </row>
    <row r="27" spans="1:7" s="3" customFormat="1" ht="39.950000000000003" customHeight="1" x14ac:dyDescent="0.3">
      <c r="A27" s="92" t="s">
        <v>6</v>
      </c>
      <c r="B27" s="90" t="s">
        <v>6</v>
      </c>
      <c r="C27" s="90" t="s">
        <v>130</v>
      </c>
      <c r="D27" s="9" t="s">
        <v>131</v>
      </c>
      <c r="E27" s="15">
        <v>43.75</v>
      </c>
      <c r="F27" s="10">
        <f t="shared" si="0"/>
        <v>0</v>
      </c>
      <c r="G27" s="89" t="s">
        <v>140</v>
      </c>
    </row>
    <row r="28" spans="1:7" s="3" customFormat="1" ht="39.950000000000003" customHeight="1" x14ac:dyDescent="0.3">
      <c r="A28" s="92" t="s">
        <v>6</v>
      </c>
      <c r="B28" s="90" t="s">
        <v>6</v>
      </c>
      <c r="C28" s="90" t="s">
        <v>6</v>
      </c>
      <c r="D28" s="9" t="s">
        <v>25</v>
      </c>
      <c r="E28" s="15">
        <v>6.25</v>
      </c>
      <c r="F28" s="10">
        <f t="shared" si="0"/>
        <v>0</v>
      </c>
      <c r="G28" s="89" t="s">
        <v>6</v>
      </c>
    </row>
    <row r="29" spans="1:7" s="3" customFormat="1" ht="39.950000000000003" customHeight="1" x14ac:dyDescent="0.3">
      <c r="A29" s="92" t="s">
        <v>6</v>
      </c>
      <c r="B29" s="90" t="s">
        <v>6</v>
      </c>
      <c r="C29" s="90" t="s">
        <v>6</v>
      </c>
      <c r="D29" s="9" t="s">
        <v>132</v>
      </c>
      <c r="E29" s="15">
        <v>1.25</v>
      </c>
      <c r="F29" s="10">
        <f t="shared" si="0"/>
        <v>0</v>
      </c>
      <c r="G29" s="89" t="s">
        <v>6</v>
      </c>
    </row>
    <row r="30" spans="1:7" s="3" customFormat="1" ht="39.950000000000003" customHeight="1" x14ac:dyDescent="0.3">
      <c r="A30" s="92" t="s">
        <v>6</v>
      </c>
      <c r="B30" s="90" t="s">
        <v>6</v>
      </c>
      <c r="C30" s="90" t="s">
        <v>6</v>
      </c>
      <c r="D30" s="9" t="s">
        <v>33</v>
      </c>
      <c r="E30" s="15">
        <v>0.62</v>
      </c>
      <c r="F30" s="10">
        <f t="shared" si="0"/>
        <v>0</v>
      </c>
      <c r="G30" s="89" t="s">
        <v>6</v>
      </c>
    </row>
    <row r="31" spans="1:7" s="3" customFormat="1" ht="39.950000000000003" customHeight="1" x14ac:dyDescent="0.3">
      <c r="A31" s="92" t="s">
        <v>6</v>
      </c>
      <c r="B31" s="90" t="s">
        <v>6</v>
      </c>
      <c r="C31" s="90" t="s">
        <v>6</v>
      </c>
      <c r="D31" s="9" t="s">
        <v>34</v>
      </c>
      <c r="E31" s="15">
        <v>0.62</v>
      </c>
      <c r="F31" s="10">
        <f t="shared" si="0"/>
        <v>0</v>
      </c>
      <c r="G31" s="89" t="s">
        <v>6</v>
      </c>
    </row>
    <row r="32" spans="1:7" s="3" customFormat="1" ht="39.950000000000003" customHeight="1" x14ac:dyDescent="0.3">
      <c r="A32" s="92" t="s">
        <v>6</v>
      </c>
      <c r="B32" s="90" t="s">
        <v>6</v>
      </c>
      <c r="C32" s="90" t="s">
        <v>6</v>
      </c>
      <c r="D32" s="9" t="s">
        <v>133</v>
      </c>
      <c r="E32" s="15">
        <v>0.62</v>
      </c>
      <c r="F32" s="10">
        <f t="shared" si="0"/>
        <v>0</v>
      </c>
      <c r="G32" s="89" t="s">
        <v>6</v>
      </c>
    </row>
    <row r="33" spans="1:7" s="3" customFormat="1" ht="39.950000000000003" customHeight="1" x14ac:dyDescent="0.3">
      <c r="A33" s="92" t="s">
        <v>6</v>
      </c>
      <c r="B33" s="90" t="s">
        <v>6</v>
      </c>
      <c r="C33" s="90" t="s">
        <v>6</v>
      </c>
      <c r="D33" s="9" t="s">
        <v>32</v>
      </c>
      <c r="E33" s="15">
        <v>0.62</v>
      </c>
      <c r="F33" s="10">
        <f t="shared" si="0"/>
        <v>0</v>
      </c>
      <c r="G33" s="89" t="s">
        <v>6</v>
      </c>
    </row>
    <row r="34" spans="1:7" s="3" customFormat="1" ht="39.950000000000003" customHeight="1" x14ac:dyDescent="0.3">
      <c r="A34" s="92" t="s">
        <v>6</v>
      </c>
      <c r="B34" s="90" t="s">
        <v>6</v>
      </c>
      <c r="C34" s="90" t="s">
        <v>6</v>
      </c>
      <c r="D34" s="9" t="s">
        <v>36</v>
      </c>
      <c r="E34" s="15">
        <v>0.25</v>
      </c>
      <c r="F34" s="10">
        <f t="shared" si="0"/>
        <v>0</v>
      </c>
      <c r="G34" s="89" t="s">
        <v>6</v>
      </c>
    </row>
    <row r="35" spans="1:7" s="3" customFormat="1" ht="39.950000000000003" customHeight="1" x14ac:dyDescent="0.3">
      <c r="A35" s="92" t="s">
        <v>6</v>
      </c>
      <c r="B35" s="90" t="s">
        <v>6</v>
      </c>
      <c r="C35" s="90" t="s">
        <v>6</v>
      </c>
      <c r="D35" s="9" t="s">
        <v>20</v>
      </c>
      <c r="E35" s="15">
        <v>0.12</v>
      </c>
      <c r="F35" s="10">
        <f t="shared" si="0"/>
        <v>0</v>
      </c>
      <c r="G35" s="89" t="s">
        <v>6</v>
      </c>
    </row>
    <row r="36" spans="1:7" s="3" customFormat="1" ht="39.950000000000003" customHeight="1" x14ac:dyDescent="0.3">
      <c r="A36" s="92" t="s">
        <v>6</v>
      </c>
      <c r="B36" s="90" t="s">
        <v>6</v>
      </c>
      <c r="C36" s="14" t="s">
        <v>37</v>
      </c>
      <c r="D36" s="9" t="s">
        <v>38</v>
      </c>
      <c r="E36" s="15">
        <v>25</v>
      </c>
      <c r="F36" s="10">
        <f t="shared" si="0"/>
        <v>0</v>
      </c>
      <c r="G36" s="16" t="s">
        <v>56</v>
      </c>
    </row>
    <row r="37" spans="1:7" s="3" customFormat="1" ht="39.950000000000003" customHeight="1" x14ac:dyDescent="0.3">
      <c r="A37" s="92" t="s">
        <v>6</v>
      </c>
      <c r="B37" s="90" t="s">
        <v>48</v>
      </c>
      <c r="C37" s="14" t="s">
        <v>134</v>
      </c>
      <c r="D37" s="9" t="s">
        <v>135</v>
      </c>
      <c r="E37" s="15">
        <v>62.5</v>
      </c>
      <c r="F37" s="10">
        <f t="shared" si="0"/>
        <v>0</v>
      </c>
      <c r="G37" s="16"/>
    </row>
    <row r="38" spans="1:7" s="3" customFormat="1" ht="39.950000000000003" customHeight="1" x14ac:dyDescent="0.3">
      <c r="A38" s="92" t="s">
        <v>6</v>
      </c>
      <c r="B38" s="90" t="s">
        <v>6</v>
      </c>
      <c r="C38" s="14" t="s">
        <v>58</v>
      </c>
      <c r="D38" s="9" t="s">
        <v>51</v>
      </c>
      <c r="E38" s="15">
        <v>200</v>
      </c>
      <c r="F38" s="10">
        <f t="shared" si="0"/>
        <v>0</v>
      </c>
      <c r="G38" s="16" t="s">
        <v>56</v>
      </c>
    </row>
    <row r="39" spans="1:7" ht="39.950000000000003" customHeight="1" x14ac:dyDescent="0.3">
      <c r="A39" s="11"/>
      <c r="B39" s="11"/>
      <c r="C39" s="11"/>
      <c r="D39" s="11"/>
      <c r="E39" s="12"/>
      <c r="F39" s="13"/>
      <c r="G39" s="11"/>
    </row>
    <row r="40" spans="1:7" ht="18" x14ac:dyDescent="0.3">
      <c r="A40" s="11"/>
      <c r="B40" s="11"/>
      <c r="C40" s="11"/>
      <c r="D40" s="11"/>
      <c r="E40" s="12"/>
      <c r="F40" s="13"/>
      <c r="G40" s="11"/>
    </row>
    <row r="41" spans="1:7" ht="18" x14ac:dyDescent="0.3">
      <c r="A41" s="11"/>
      <c r="B41" s="11"/>
      <c r="C41" s="11"/>
      <c r="D41" s="11"/>
      <c r="E41" s="12"/>
      <c r="F41" s="13"/>
      <c r="G41" s="11"/>
    </row>
    <row r="42" spans="1:7" ht="18" x14ac:dyDescent="0.3">
      <c r="A42" s="11"/>
      <c r="B42" s="11"/>
      <c r="C42" s="11"/>
      <c r="D42" s="11"/>
      <c r="E42" s="12"/>
      <c r="F42" s="13"/>
      <c r="G42" s="11"/>
    </row>
    <row r="43" spans="1:7" ht="18" x14ac:dyDescent="0.3">
      <c r="A43" s="11"/>
      <c r="B43" s="11"/>
      <c r="C43" s="11"/>
      <c r="D43" s="11"/>
      <c r="E43" s="12"/>
      <c r="F43" s="13"/>
      <c r="G43" s="11"/>
    </row>
    <row r="44" spans="1:7" ht="18"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sheetData>
  <sheetProtection sheet="1" objects="1" scenarios="1" formatRows="0" insertRows="0" deleteRows="0"/>
  <mergeCells count="26">
    <mergeCell ref="F5:F6"/>
    <mergeCell ref="A1:G1"/>
    <mergeCell ref="A2:C2"/>
    <mergeCell ref="D2:F2"/>
    <mergeCell ref="G2:G3"/>
    <mergeCell ref="A3:B3"/>
    <mergeCell ref="D3:F3"/>
    <mergeCell ref="A5:A6"/>
    <mergeCell ref="B5:B6"/>
    <mergeCell ref="C5:C6"/>
    <mergeCell ref="D5:D6"/>
    <mergeCell ref="E5:E6"/>
    <mergeCell ref="A7:A38"/>
    <mergeCell ref="B7:B36"/>
    <mergeCell ref="C7:C8"/>
    <mergeCell ref="C9:C11"/>
    <mergeCell ref="C12:C22"/>
    <mergeCell ref="C23:C26"/>
    <mergeCell ref="C27:C35"/>
    <mergeCell ref="B37:B38"/>
    <mergeCell ref="G9:G11"/>
    <mergeCell ref="G12:G22"/>
    <mergeCell ref="G23:G26"/>
    <mergeCell ref="G27:G35"/>
    <mergeCell ref="G5:G6"/>
    <mergeCell ref="G7:G8"/>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0"/>
  <sheetViews>
    <sheetView showGridLines="0" view="pageBreakPreview" topLeftCell="A18" zoomScale="70" zoomScaleNormal="70" zoomScaleSheetLayoutView="70" workbookViewId="0">
      <selection activeCell="B36" sqref="B36:B37"/>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7" t="s">
        <v>12</v>
      </c>
      <c r="B1" s="97"/>
      <c r="C1" s="97"/>
      <c r="D1" s="97"/>
      <c r="E1" s="97"/>
      <c r="F1" s="97"/>
      <c r="G1" s="97"/>
    </row>
    <row r="2" spans="1:7" s="2" customFormat="1" ht="39.950000000000003" customHeight="1" x14ac:dyDescent="0.3">
      <c r="A2" s="98" t="s">
        <v>5</v>
      </c>
      <c r="B2" s="99"/>
      <c r="C2" s="100"/>
      <c r="D2" s="101" t="s">
        <v>8</v>
      </c>
      <c r="E2" s="101"/>
      <c r="F2" s="101"/>
      <c r="G2" s="102"/>
    </row>
    <row r="3" spans="1:7" s="2" customFormat="1" ht="39.950000000000003" customHeight="1" thickBot="1" x14ac:dyDescent="0.35">
      <c r="A3" s="103" t="s">
        <v>10</v>
      </c>
      <c r="B3" s="104"/>
      <c r="C3" s="8"/>
      <c r="D3" s="105" t="s">
        <v>11</v>
      </c>
      <c r="E3" s="106"/>
      <c r="F3" s="106"/>
      <c r="G3" s="102"/>
    </row>
    <row r="4" spans="1:7" s="2" customFormat="1" ht="14.25" customHeight="1" x14ac:dyDescent="0.3">
      <c r="A4" s="6"/>
      <c r="B4" s="6"/>
      <c r="C4" s="6"/>
      <c r="D4" s="6"/>
      <c r="E4" s="6"/>
      <c r="F4" s="7"/>
      <c r="G4" s="6"/>
    </row>
    <row r="5" spans="1:7" s="2" customFormat="1" ht="39.950000000000003" customHeight="1" x14ac:dyDescent="0.3">
      <c r="A5" s="91" t="s">
        <v>0</v>
      </c>
      <c r="B5" s="91" t="s">
        <v>1</v>
      </c>
      <c r="C5" s="91" t="s">
        <v>2</v>
      </c>
      <c r="D5" s="91" t="s">
        <v>3</v>
      </c>
      <c r="E5" s="93" t="s">
        <v>4</v>
      </c>
      <c r="F5" s="95" t="s">
        <v>7</v>
      </c>
      <c r="G5" s="91" t="s">
        <v>9</v>
      </c>
    </row>
    <row r="6" spans="1:7" s="2" customFormat="1" ht="39.950000000000003" customHeight="1" x14ac:dyDescent="0.3">
      <c r="A6" s="91"/>
      <c r="B6" s="91"/>
      <c r="C6" s="91"/>
      <c r="D6" s="91"/>
      <c r="E6" s="94"/>
      <c r="F6" s="96"/>
      <c r="G6" s="91"/>
    </row>
    <row r="7" spans="1:7" s="3" customFormat="1" ht="39.950000000000003" customHeight="1" x14ac:dyDescent="0.3">
      <c r="A7" s="92" t="s">
        <v>157</v>
      </c>
      <c r="B7" s="90" t="s">
        <v>558</v>
      </c>
      <c r="C7" s="90" t="s">
        <v>141</v>
      </c>
      <c r="D7" s="9" t="s">
        <v>142</v>
      </c>
      <c r="E7" s="15">
        <v>125</v>
      </c>
      <c r="F7" s="10">
        <f t="shared" ref="F7:F37" si="0">$C$3*E7</f>
        <v>0</v>
      </c>
      <c r="G7" s="89" t="s">
        <v>152</v>
      </c>
    </row>
    <row r="8" spans="1:7" s="3" customFormat="1" ht="39.950000000000003" customHeight="1" x14ac:dyDescent="0.3">
      <c r="A8" s="92" t="s">
        <v>6</v>
      </c>
      <c r="B8" s="90" t="s">
        <v>6</v>
      </c>
      <c r="C8" s="90" t="s">
        <v>6</v>
      </c>
      <c r="D8" s="9" t="s">
        <v>143</v>
      </c>
      <c r="E8" s="15">
        <v>25</v>
      </c>
      <c r="F8" s="10">
        <f t="shared" si="0"/>
        <v>0</v>
      </c>
      <c r="G8" s="89" t="s">
        <v>6</v>
      </c>
    </row>
    <row r="9" spans="1:7" s="3" customFormat="1" ht="39.950000000000003" customHeight="1" x14ac:dyDescent="0.3">
      <c r="A9" s="92" t="s">
        <v>6</v>
      </c>
      <c r="B9" s="90" t="s">
        <v>6</v>
      </c>
      <c r="C9" s="90" t="s">
        <v>6</v>
      </c>
      <c r="D9" s="9" t="s">
        <v>73</v>
      </c>
      <c r="E9" s="15">
        <v>12.5</v>
      </c>
      <c r="F9" s="10">
        <f t="shared" si="0"/>
        <v>0</v>
      </c>
      <c r="G9" s="89" t="s">
        <v>6</v>
      </c>
    </row>
    <row r="10" spans="1:7" s="3" customFormat="1" ht="39.950000000000003" customHeight="1" x14ac:dyDescent="0.3">
      <c r="A10" s="92" t="s">
        <v>6</v>
      </c>
      <c r="B10" s="90" t="s">
        <v>6</v>
      </c>
      <c r="C10" s="90" t="s">
        <v>6</v>
      </c>
      <c r="D10" s="9" t="s">
        <v>74</v>
      </c>
      <c r="E10" s="15">
        <v>12.5</v>
      </c>
      <c r="F10" s="10">
        <f t="shared" si="0"/>
        <v>0</v>
      </c>
      <c r="G10" s="89" t="s">
        <v>6</v>
      </c>
    </row>
    <row r="11" spans="1:7" s="3" customFormat="1" ht="39.950000000000003" customHeight="1" x14ac:dyDescent="0.3">
      <c r="A11" s="92" t="s">
        <v>6</v>
      </c>
      <c r="B11" s="90" t="s">
        <v>6</v>
      </c>
      <c r="C11" s="90" t="s">
        <v>6</v>
      </c>
      <c r="D11" s="9" t="s">
        <v>144</v>
      </c>
      <c r="E11" s="15">
        <v>12.5</v>
      </c>
      <c r="F11" s="10">
        <f t="shared" si="0"/>
        <v>0</v>
      </c>
      <c r="G11" s="89" t="s">
        <v>6</v>
      </c>
    </row>
    <row r="12" spans="1:7" s="3" customFormat="1" ht="39.950000000000003" customHeight="1" x14ac:dyDescent="0.3">
      <c r="A12" s="92" t="s">
        <v>6</v>
      </c>
      <c r="B12" s="90" t="s">
        <v>6</v>
      </c>
      <c r="C12" s="90" t="s">
        <v>6</v>
      </c>
      <c r="D12" s="9" t="s">
        <v>122</v>
      </c>
      <c r="E12" s="15">
        <v>2.5</v>
      </c>
      <c r="F12" s="10">
        <f t="shared" si="0"/>
        <v>0</v>
      </c>
      <c r="G12" s="89" t="s">
        <v>6</v>
      </c>
    </row>
    <row r="13" spans="1:7" s="3" customFormat="1" ht="39.950000000000003" customHeight="1" x14ac:dyDescent="0.3">
      <c r="A13" s="92" t="s">
        <v>6</v>
      </c>
      <c r="B13" s="90" t="s">
        <v>6</v>
      </c>
      <c r="C13" s="90" t="s">
        <v>6</v>
      </c>
      <c r="D13" s="9" t="s">
        <v>34</v>
      </c>
      <c r="E13" s="15">
        <v>2.5</v>
      </c>
      <c r="F13" s="10">
        <f t="shared" si="0"/>
        <v>0</v>
      </c>
      <c r="G13" s="89" t="s">
        <v>6</v>
      </c>
    </row>
    <row r="14" spans="1:7" s="3" customFormat="1" ht="39.950000000000003" customHeight="1" x14ac:dyDescent="0.3">
      <c r="A14" s="92" t="s">
        <v>6</v>
      </c>
      <c r="B14" s="90" t="s">
        <v>6</v>
      </c>
      <c r="C14" s="90" t="s">
        <v>6</v>
      </c>
      <c r="D14" s="9" t="s">
        <v>33</v>
      </c>
      <c r="E14" s="15">
        <v>1.25</v>
      </c>
      <c r="F14" s="10">
        <f t="shared" si="0"/>
        <v>0</v>
      </c>
      <c r="G14" s="89" t="s">
        <v>6</v>
      </c>
    </row>
    <row r="15" spans="1:7" s="3" customFormat="1" ht="39.950000000000003" customHeight="1" x14ac:dyDescent="0.3">
      <c r="A15" s="92" t="s">
        <v>6</v>
      </c>
      <c r="B15" s="90" t="s">
        <v>6</v>
      </c>
      <c r="C15" s="90" t="s">
        <v>6</v>
      </c>
      <c r="D15" s="9" t="s">
        <v>82</v>
      </c>
      <c r="E15" s="15">
        <v>0.62</v>
      </c>
      <c r="F15" s="10">
        <f t="shared" si="0"/>
        <v>0</v>
      </c>
      <c r="G15" s="89" t="s">
        <v>6</v>
      </c>
    </row>
    <row r="16" spans="1:7" s="3" customFormat="1" ht="39.950000000000003" customHeight="1" x14ac:dyDescent="0.3">
      <c r="A16" s="92"/>
      <c r="B16" s="90"/>
      <c r="C16" s="14" t="s">
        <v>57</v>
      </c>
      <c r="D16" s="9" t="s">
        <v>13</v>
      </c>
      <c r="E16" s="15">
        <v>35</v>
      </c>
      <c r="F16" s="10">
        <f>$C$3*E16</f>
        <v>0</v>
      </c>
      <c r="G16" s="16" t="s">
        <v>52</v>
      </c>
    </row>
    <row r="17" spans="1:7" s="3" customFormat="1" ht="39.950000000000003" customHeight="1" x14ac:dyDescent="0.3">
      <c r="A17" s="92" t="s">
        <v>6</v>
      </c>
      <c r="B17" s="90" t="s">
        <v>6</v>
      </c>
      <c r="C17" s="90" t="s">
        <v>145</v>
      </c>
      <c r="D17" s="9" t="s">
        <v>66</v>
      </c>
      <c r="E17" s="15">
        <v>43.75</v>
      </c>
      <c r="F17" s="10">
        <f t="shared" si="0"/>
        <v>0</v>
      </c>
      <c r="G17" s="89" t="s">
        <v>153</v>
      </c>
    </row>
    <row r="18" spans="1:7" s="3" customFormat="1" ht="39.950000000000003" customHeight="1" x14ac:dyDescent="0.3">
      <c r="A18" s="92" t="s">
        <v>6</v>
      </c>
      <c r="B18" s="90" t="s">
        <v>6</v>
      </c>
      <c r="C18" s="90" t="s">
        <v>6</v>
      </c>
      <c r="D18" s="9" t="s">
        <v>32</v>
      </c>
      <c r="E18" s="15">
        <v>3.75</v>
      </c>
      <c r="F18" s="10">
        <f t="shared" si="0"/>
        <v>0</v>
      </c>
      <c r="G18" s="89" t="s">
        <v>6</v>
      </c>
    </row>
    <row r="19" spans="1:7" s="3" customFormat="1" ht="39.950000000000003" customHeight="1" x14ac:dyDescent="0.3">
      <c r="A19" s="92" t="s">
        <v>6</v>
      </c>
      <c r="B19" s="90" t="s">
        <v>6</v>
      </c>
      <c r="C19" s="90" t="s">
        <v>6</v>
      </c>
      <c r="D19" s="9" t="s">
        <v>43</v>
      </c>
      <c r="E19" s="15">
        <v>2.5</v>
      </c>
      <c r="F19" s="10">
        <f t="shared" si="0"/>
        <v>0</v>
      </c>
      <c r="G19" s="89" t="s">
        <v>6</v>
      </c>
    </row>
    <row r="20" spans="1:7" s="3" customFormat="1" ht="39.950000000000003" customHeight="1" x14ac:dyDescent="0.3">
      <c r="A20" s="92" t="s">
        <v>6</v>
      </c>
      <c r="B20" s="90" t="s">
        <v>6</v>
      </c>
      <c r="C20" s="90" t="s">
        <v>6</v>
      </c>
      <c r="D20" s="9" t="s">
        <v>122</v>
      </c>
      <c r="E20" s="15">
        <v>0.62</v>
      </c>
      <c r="F20" s="10">
        <f t="shared" si="0"/>
        <v>0</v>
      </c>
      <c r="G20" s="89" t="s">
        <v>6</v>
      </c>
    </row>
    <row r="21" spans="1:7" s="3" customFormat="1" ht="39.950000000000003" customHeight="1" x14ac:dyDescent="0.3">
      <c r="A21" s="92" t="s">
        <v>6</v>
      </c>
      <c r="B21" s="90" t="s">
        <v>6</v>
      </c>
      <c r="C21" s="90" t="s">
        <v>6</v>
      </c>
      <c r="D21" s="9" t="s">
        <v>33</v>
      </c>
      <c r="E21" s="15">
        <v>0.62</v>
      </c>
      <c r="F21" s="10">
        <f t="shared" si="0"/>
        <v>0</v>
      </c>
      <c r="G21" s="89" t="s">
        <v>6</v>
      </c>
    </row>
    <row r="22" spans="1:7" s="3" customFormat="1" ht="39.950000000000003" customHeight="1" x14ac:dyDescent="0.3">
      <c r="A22" s="92" t="s">
        <v>6</v>
      </c>
      <c r="B22" s="90" t="s">
        <v>6</v>
      </c>
      <c r="C22" s="90" t="s">
        <v>6</v>
      </c>
      <c r="D22" s="9" t="s">
        <v>20</v>
      </c>
      <c r="E22" s="15">
        <v>0.5</v>
      </c>
      <c r="F22" s="10">
        <f t="shared" si="0"/>
        <v>0</v>
      </c>
      <c r="G22" s="89" t="s">
        <v>6</v>
      </c>
    </row>
    <row r="23" spans="1:7" s="3" customFormat="1" ht="39.950000000000003" customHeight="1" x14ac:dyDescent="0.3">
      <c r="A23" s="92" t="s">
        <v>6</v>
      </c>
      <c r="B23" s="90" t="s">
        <v>6</v>
      </c>
      <c r="C23" s="90" t="s">
        <v>146</v>
      </c>
      <c r="D23" s="9" t="s">
        <v>67</v>
      </c>
      <c r="E23" s="15">
        <v>31.25</v>
      </c>
      <c r="F23" s="10">
        <f t="shared" si="0"/>
        <v>0</v>
      </c>
      <c r="G23" s="89" t="s">
        <v>154</v>
      </c>
    </row>
    <row r="24" spans="1:7" s="3" customFormat="1" ht="39.950000000000003" customHeight="1" x14ac:dyDescent="0.3">
      <c r="A24" s="92" t="s">
        <v>6</v>
      </c>
      <c r="B24" s="90" t="s">
        <v>6</v>
      </c>
      <c r="C24" s="90" t="s">
        <v>6</v>
      </c>
      <c r="D24" s="9" t="s">
        <v>147</v>
      </c>
      <c r="E24" s="15">
        <v>31.25</v>
      </c>
      <c r="F24" s="10">
        <f t="shared" si="0"/>
        <v>0</v>
      </c>
      <c r="G24" s="89" t="s">
        <v>6</v>
      </c>
    </row>
    <row r="25" spans="1:7" s="3" customFormat="1" ht="39.950000000000003" customHeight="1" x14ac:dyDescent="0.3">
      <c r="A25" s="92" t="s">
        <v>6</v>
      </c>
      <c r="B25" s="90" t="s">
        <v>6</v>
      </c>
      <c r="C25" s="90" t="s">
        <v>6</v>
      </c>
      <c r="D25" s="9" t="s">
        <v>19</v>
      </c>
      <c r="E25" s="15">
        <v>2.5</v>
      </c>
      <c r="F25" s="10">
        <f t="shared" si="0"/>
        <v>0</v>
      </c>
      <c r="G25" s="89" t="s">
        <v>6</v>
      </c>
    </row>
    <row r="26" spans="1:7" s="3" customFormat="1" ht="39.950000000000003" customHeight="1" x14ac:dyDescent="0.3">
      <c r="A26" s="92" t="s">
        <v>6</v>
      </c>
      <c r="B26" s="90" t="s">
        <v>6</v>
      </c>
      <c r="C26" s="90" t="s">
        <v>6</v>
      </c>
      <c r="D26" s="9" t="s">
        <v>20</v>
      </c>
      <c r="E26" s="15">
        <v>0.12</v>
      </c>
      <c r="F26" s="10">
        <f t="shared" si="0"/>
        <v>0</v>
      </c>
      <c r="G26" s="89" t="s">
        <v>6</v>
      </c>
    </row>
    <row r="27" spans="1:7" s="3" customFormat="1" ht="39.950000000000003" customHeight="1" x14ac:dyDescent="0.3">
      <c r="A27" s="92" t="s">
        <v>6</v>
      </c>
      <c r="B27" s="90" t="s">
        <v>6</v>
      </c>
      <c r="C27" s="90" t="s">
        <v>148</v>
      </c>
      <c r="D27" s="9" t="s">
        <v>149</v>
      </c>
      <c r="E27" s="15">
        <v>25</v>
      </c>
      <c r="F27" s="10">
        <f t="shared" si="0"/>
        <v>0</v>
      </c>
      <c r="G27" s="89" t="s">
        <v>155</v>
      </c>
    </row>
    <row r="28" spans="1:7" s="3" customFormat="1" ht="39.950000000000003" customHeight="1" x14ac:dyDescent="0.3">
      <c r="A28" s="92" t="s">
        <v>6</v>
      </c>
      <c r="B28" s="90" t="s">
        <v>6</v>
      </c>
      <c r="C28" s="90" t="s">
        <v>6</v>
      </c>
      <c r="D28" s="9" t="s">
        <v>81</v>
      </c>
      <c r="E28" s="15">
        <v>2.5</v>
      </c>
      <c r="F28" s="10">
        <f t="shared" si="0"/>
        <v>0</v>
      </c>
      <c r="G28" s="89" t="s">
        <v>6</v>
      </c>
    </row>
    <row r="29" spans="1:7" s="3" customFormat="1" ht="39.950000000000003" customHeight="1" x14ac:dyDescent="0.3">
      <c r="A29" s="92" t="s">
        <v>6</v>
      </c>
      <c r="B29" s="90" t="s">
        <v>6</v>
      </c>
      <c r="C29" s="90" t="s">
        <v>6</v>
      </c>
      <c r="D29" s="9" t="s">
        <v>42</v>
      </c>
      <c r="E29" s="15">
        <v>1.25</v>
      </c>
      <c r="F29" s="10">
        <f t="shared" si="0"/>
        <v>0</v>
      </c>
      <c r="G29" s="89" t="s">
        <v>6</v>
      </c>
    </row>
    <row r="30" spans="1:7" s="3" customFormat="1" ht="39.950000000000003" customHeight="1" x14ac:dyDescent="0.3">
      <c r="A30" s="92" t="s">
        <v>6</v>
      </c>
      <c r="B30" s="90" t="s">
        <v>6</v>
      </c>
      <c r="C30" s="90" t="s">
        <v>6</v>
      </c>
      <c r="D30" s="9" t="s">
        <v>106</v>
      </c>
      <c r="E30" s="15">
        <v>1.25</v>
      </c>
      <c r="F30" s="10">
        <f t="shared" si="0"/>
        <v>0</v>
      </c>
      <c r="G30" s="89" t="s">
        <v>6</v>
      </c>
    </row>
    <row r="31" spans="1:7" s="3" customFormat="1" ht="39.950000000000003" customHeight="1" x14ac:dyDescent="0.3">
      <c r="A31" s="92" t="s">
        <v>6</v>
      </c>
      <c r="B31" s="90" t="s">
        <v>6</v>
      </c>
      <c r="C31" s="90" t="s">
        <v>6</v>
      </c>
      <c r="D31" s="9" t="s">
        <v>86</v>
      </c>
      <c r="E31" s="15">
        <v>1.25</v>
      </c>
      <c r="F31" s="10">
        <f t="shared" si="0"/>
        <v>0</v>
      </c>
      <c r="G31" s="89" t="s">
        <v>6</v>
      </c>
    </row>
    <row r="32" spans="1:7" s="3" customFormat="1" ht="39.950000000000003" customHeight="1" x14ac:dyDescent="0.3">
      <c r="A32" s="92" t="s">
        <v>6</v>
      </c>
      <c r="B32" s="90" t="s">
        <v>6</v>
      </c>
      <c r="C32" s="90" t="s">
        <v>6</v>
      </c>
      <c r="D32" s="9" t="s">
        <v>33</v>
      </c>
      <c r="E32" s="15">
        <v>0.62</v>
      </c>
      <c r="F32" s="10">
        <f t="shared" si="0"/>
        <v>0</v>
      </c>
      <c r="G32" s="89" t="s">
        <v>6</v>
      </c>
    </row>
    <row r="33" spans="1:7" s="3" customFormat="1" ht="39.950000000000003" customHeight="1" x14ac:dyDescent="0.3">
      <c r="A33" s="92" t="s">
        <v>6</v>
      </c>
      <c r="B33" s="90" t="s">
        <v>6</v>
      </c>
      <c r="C33" s="90" t="s">
        <v>6</v>
      </c>
      <c r="D33" s="9" t="s">
        <v>34</v>
      </c>
      <c r="E33" s="15">
        <v>0.62</v>
      </c>
      <c r="F33" s="10">
        <f t="shared" si="0"/>
        <v>0</v>
      </c>
      <c r="G33" s="89" t="s">
        <v>6</v>
      </c>
    </row>
    <row r="34" spans="1:7" s="3" customFormat="1" ht="39.950000000000003" customHeight="1" x14ac:dyDescent="0.3">
      <c r="A34" s="92" t="s">
        <v>6</v>
      </c>
      <c r="B34" s="90" t="s">
        <v>6</v>
      </c>
      <c r="C34" s="90" t="s">
        <v>6</v>
      </c>
      <c r="D34" s="9" t="s">
        <v>100</v>
      </c>
      <c r="E34" s="15">
        <v>0.25</v>
      </c>
      <c r="F34" s="10">
        <f t="shared" si="0"/>
        <v>0</v>
      </c>
      <c r="G34" s="89" t="s">
        <v>6</v>
      </c>
    </row>
    <row r="35" spans="1:7" s="3" customFormat="1" ht="39.950000000000003" customHeight="1" x14ac:dyDescent="0.3">
      <c r="A35" s="92" t="s">
        <v>6</v>
      </c>
      <c r="B35" s="90" t="s">
        <v>6</v>
      </c>
      <c r="C35" s="14" t="s">
        <v>37</v>
      </c>
      <c r="D35" s="9" t="s">
        <v>38</v>
      </c>
      <c r="E35" s="15">
        <v>25</v>
      </c>
      <c r="F35" s="10">
        <f t="shared" si="0"/>
        <v>0</v>
      </c>
      <c r="G35" s="16" t="s">
        <v>56</v>
      </c>
    </row>
    <row r="36" spans="1:7" s="3" customFormat="1" ht="39.950000000000003" customHeight="1" x14ac:dyDescent="0.3">
      <c r="A36" s="92" t="s">
        <v>6</v>
      </c>
      <c r="B36" s="90" t="s">
        <v>48</v>
      </c>
      <c r="C36" s="14" t="s">
        <v>150</v>
      </c>
      <c r="D36" s="9" t="s">
        <v>151</v>
      </c>
      <c r="E36" s="15">
        <v>62.5</v>
      </c>
      <c r="F36" s="10">
        <f t="shared" si="0"/>
        <v>0</v>
      </c>
      <c r="G36" s="16" t="s">
        <v>56</v>
      </c>
    </row>
    <row r="37" spans="1:7" s="3" customFormat="1" ht="39.950000000000003" customHeight="1" x14ac:dyDescent="0.3">
      <c r="A37" s="92" t="s">
        <v>6</v>
      </c>
      <c r="B37" s="90" t="s">
        <v>6</v>
      </c>
      <c r="C37" s="14" t="s">
        <v>58</v>
      </c>
      <c r="D37" s="9" t="s">
        <v>51</v>
      </c>
      <c r="E37" s="15">
        <v>200</v>
      </c>
      <c r="F37" s="10">
        <f t="shared" si="0"/>
        <v>0</v>
      </c>
      <c r="G37" s="16" t="s">
        <v>56</v>
      </c>
    </row>
    <row r="38" spans="1:7" ht="39.950000000000003" customHeight="1" x14ac:dyDescent="0.3">
      <c r="A38" s="11"/>
      <c r="B38" s="11"/>
      <c r="C38" s="11"/>
      <c r="D38" s="11"/>
      <c r="E38" s="12"/>
      <c r="F38" s="13"/>
      <c r="G38" s="11"/>
    </row>
    <row r="39" spans="1:7" ht="18" x14ac:dyDescent="0.3">
      <c r="A39" s="11"/>
      <c r="B39" s="11"/>
      <c r="C39" s="11"/>
      <c r="D39" s="11"/>
      <c r="E39" s="12"/>
      <c r="F39" s="13"/>
      <c r="G39" s="11"/>
    </row>
    <row r="40" spans="1:7" ht="18" x14ac:dyDescent="0.3">
      <c r="A40" s="11"/>
      <c r="B40" s="11"/>
      <c r="C40" s="11"/>
      <c r="D40" s="11"/>
      <c r="E40" s="12"/>
      <c r="F40" s="13"/>
      <c r="G40" s="11"/>
    </row>
    <row r="41" spans="1:7" ht="18" x14ac:dyDescent="0.3">
      <c r="A41" s="11"/>
      <c r="B41" s="11"/>
      <c r="C41" s="11"/>
      <c r="D41" s="11"/>
      <c r="E41" s="12"/>
      <c r="F41" s="13"/>
      <c r="G41" s="11"/>
    </row>
    <row r="42" spans="1:7" ht="18" x14ac:dyDescent="0.3">
      <c r="A42" s="11"/>
      <c r="B42" s="11"/>
      <c r="C42" s="11"/>
      <c r="D42" s="11"/>
      <c r="E42" s="12"/>
      <c r="F42" s="13"/>
      <c r="G42" s="11"/>
    </row>
    <row r="43" spans="1:7" ht="18" x14ac:dyDescent="0.3">
      <c r="A43" s="11"/>
      <c r="B43" s="11"/>
      <c r="C43" s="11"/>
      <c r="D43" s="11"/>
      <c r="E43" s="12"/>
      <c r="F43" s="13"/>
      <c r="G43" s="11"/>
    </row>
    <row r="44" spans="1:7" ht="18"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sheetData>
  <sheetProtection sheet="1" objects="1" scenarios="1" formatRows="0" insertRows="0" deleteRows="0"/>
  <mergeCells count="24">
    <mergeCell ref="E5:E6"/>
    <mergeCell ref="F5:F6"/>
    <mergeCell ref="A1:G1"/>
    <mergeCell ref="A2:C2"/>
    <mergeCell ref="D2:F2"/>
    <mergeCell ref="G2:G3"/>
    <mergeCell ref="A3:B3"/>
    <mergeCell ref="D3:F3"/>
    <mergeCell ref="G23:G26"/>
    <mergeCell ref="G27:G34"/>
    <mergeCell ref="G5:G6"/>
    <mergeCell ref="A7:A37"/>
    <mergeCell ref="B7:B35"/>
    <mergeCell ref="C7:C15"/>
    <mergeCell ref="C17:C22"/>
    <mergeCell ref="C23:C26"/>
    <mergeCell ref="C27:C34"/>
    <mergeCell ref="B36:B37"/>
    <mergeCell ref="G7:G15"/>
    <mergeCell ref="G17:G22"/>
    <mergeCell ref="A5:A6"/>
    <mergeCell ref="B5:B6"/>
    <mergeCell ref="C5:C6"/>
    <mergeCell ref="D5:D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8"/>
  <sheetViews>
    <sheetView showGridLines="0" view="pageBreakPreview" topLeftCell="A14" zoomScale="70" zoomScaleNormal="70" zoomScaleSheetLayoutView="70" workbookViewId="0">
      <selection activeCell="B44" sqref="B44:B45"/>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7" t="s">
        <v>12</v>
      </c>
      <c r="B1" s="97"/>
      <c r="C1" s="97"/>
      <c r="D1" s="97"/>
      <c r="E1" s="97"/>
      <c r="F1" s="97"/>
      <c r="G1" s="97"/>
    </row>
    <row r="2" spans="1:7" s="2" customFormat="1" ht="39.950000000000003" customHeight="1" x14ac:dyDescent="0.3">
      <c r="A2" s="98" t="s">
        <v>5</v>
      </c>
      <c r="B2" s="99"/>
      <c r="C2" s="100"/>
      <c r="D2" s="101" t="s">
        <v>8</v>
      </c>
      <c r="E2" s="101"/>
      <c r="F2" s="101"/>
      <c r="G2" s="102"/>
    </row>
    <row r="3" spans="1:7" s="2" customFormat="1" ht="39.950000000000003" customHeight="1" thickBot="1" x14ac:dyDescent="0.35">
      <c r="A3" s="103" t="s">
        <v>10</v>
      </c>
      <c r="B3" s="104"/>
      <c r="C3" s="8"/>
      <c r="D3" s="105" t="s">
        <v>11</v>
      </c>
      <c r="E3" s="106"/>
      <c r="F3" s="106"/>
      <c r="G3" s="102"/>
    </row>
    <row r="4" spans="1:7" s="2" customFormat="1" ht="14.25" customHeight="1" x14ac:dyDescent="0.3">
      <c r="A4" s="6"/>
      <c r="B4" s="6"/>
      <c r="C4" s="6"/>
      <c r="D4" s="6"/>
      <c r="E4" s="6"/>
      <c r="F4" s="7"/>
      <c r="G4" s="6"/>
    </row>
    <row r="5" spans="1:7" s="2" customFormat="1" ht="39.950000000000003" customHeight="1" x14ac:dyDescent="0.3">
      <c r="A5" s="91" t="s">
        <v>0</v>
      </c>
      <c r="B5" s="91" t="s">
        <v>1</v>
      </c>
      <c r="C5" s="91" t="s">
        <v>2</v>
      </c>
      <c r="D5" s="91" t="s">
        <v>3</v>
      </c>
      <c r="E5" s="93" t="s">
        <v>4</v>
      </c>
      <c r="F5" s="95" t="s">
        <v>7</v>
      </c>
      <c r="G5" s="91" t="s">
        <v>9</v>
      </c>
    </row>
    <row r="6" spans="1:7" s="2" customFormat="1" ht="39.950000000000003" customHeight="1" x14ac:dyDescent="0.3">
      <c r="A6" s="91"/>
      <c r="B6" s="91"/>
      <c r="C6" s="91"/>
      <c r="D6" s="91"/>
      <c r="E6" s="94"/>
      <c r="F6" s="96"/>
      <c r="G6" s="91"/>
    </row>
    <row r="7" spans="1:7" s="3" customFormat="1" ht="39.950000000000003" customHeight="1" x14ac:dyDescent="0.3">
      <c r="A7" s="92" t="s">
        <v>158</v>
      </c>
      <c r="B7" s="90" t="s">
        <v>558</v>
      </c>
      <c r="C7" s="90" t="s">
        <v>159</v>
      </c>
      <c r="D7" s="9" t="s">
        <v>160</v>
      </c>
      <c r="E7" s="15">
        <v>62.5</v>
      </c>
      <c r="F7" s="10">
        <f>$C$3*E7</f>
        <v>0</v>
      </c>
      <c r="G7" s="89" t="s">
        <v>178</v>
      </c>
    </row>
    <row r="8" spans="1:7" s="3" customFormat="1" ht="39.950000000000003" customHeight="1" x14ac:dyDescent="0.3">
      <c r="A8" s="92" t="s">
        <v>6</v>
      </c>
      <c r="B8" s="90" t="s">
        <v>6</v>
      </c>
      <c r="C8" s="90" t="s">
        <v>6</v>
      </c>
      <c r="D8" s="9" t="s">
        <v>161</v>
      </c>
      <c r="E8" s="15">
        <v>6.25</v>
      </c>
      <c r="F8" s="10">
        <f t="shared" ref="F8:F44" si="0">$C$3*E8</f>
        <v>0</v>
      </c>
      <c r="G8" s="89" t="s">
        <v>6</v>
      </c>
    </row>
    <row r="9" spans="1:7" s="3" customFormat="1" ht="39.950000000000003" customHeight="1" x14ac:dyDescent="0.3">
      <c r="A9" s="92" t="s">
        <v>6</v>
      </c>
      <c r="B9" s="90" t="s">
        <v>6</v>
      </c>
      <c r="C9" s="90" t="s">
        <v>162</v>
      </c>
      <c r="D9" s="9" t="s">
        <v>163</v>
      </c>
      <c r="E9" s="15">
        <v>25</v>
      </c>
      <c r="F9" s="10">
        <f t="shared" si="0"/>
        <v>0</v>
      </c>
      <c r="G9" s="89" t="s">
        <v>179</v>
      </c>
    </row>
    <row r="10" spans="1:7" s="3" customFormat="1" ht="39.950000000000003" customHeight="1" x14ac:dyDescent="0.3">
      <c r="A10" s="92" t="s">
        <v>6</v>
      </c>
      <c r="B10" s="90" t="s">
        <v>6</v>
      </c>
      <c r="C10" s="90" t="s">
        <v>6</v>
      </c>
      <c r="D10" s="9" t="s">
        <v>164</v>
      </c>
      <c r="E10" s="15">
        <v>6.25</v>
      </c>
      <c r="F10" s="10">
        <f t="shared" si="0"/>
        <v>0</v>
      </c>
      <c r="G10" s="89" t="s">
        <v>6</v>
      </c>
    </row>
    <row r="11" spans="1:7" s="3" customFormat="1" ht="39.950000000000003" customHeight="1" x14ac:dyDescent="0.3">
      <c r="A11" s="92" t="s">
        <v>6</v>
      </c>
      <c r="B11" s="90" t="s">
        <v>6</v>
      </c>
      <c r="C11" s="90" t="s">
        <v>6</v>
      </c>
      <c r="D11" s="9" t="s">
        <v>40</v>
      </c>
      <c r="E11" s="15">
        <v>6.25</v>
      </c>
      <c r="F11" s="10">
        <f t="shared" si="0"/>
        <v>0</v>
      </c>
      <c r="G11" s="89" t="s">
        <v>6</v>
      </c>
    </row>
    <row r="12" spans="1:7" s="3" customFormat="1" ht="39.950000000000003" customHeight="1" x14ac:dyDescent="0.3">
      <c r="A12" s="92" t="s">
        <v>6</v>
      </c>
      <c r="B12" s="90" t="s">
        <v>6</v>
      </c>
      <c r="C12" s="90" t="s">
        <v>6</v>
      </c>
      <c r="D12" s="9" t="s">
        <v>165</v>
      </c>
      <c r="E12" s="15">
        <v>6.25</v>
      </c>
      <c r="F12" s="10">
        <f t="shared" si="0"/>
        <v>0</v>
      </c>
      <c r="G12" s="89" t="s">
        <v>6</v>
      </c>
    </row>
    <row r="13" spans="1:7" s="3" customFormat="1" ht="39.950000000000003" customHeight="1" x14ac:dyDescent="0.3">
      <c r="A13" s="92" t="s">
        <v>6</v>
      </c>
      <c r="B13" s="90" t="s">
        <v>6</v>
      </c>
      <c r="C13" s="90" t="s">
        <v>6</v>
      </c>
      <c r="D13" s="9" t="s">
        <v>166</v>
      </c>
      <c r="E13" s="15">
        <v>6.25</v>
      </c>
      <c r="F13" s="10">
        <f t="shared" si="0"/>
        <v>0</v>
      </c>
      <c r="G13" s="89" t="s">
        <v>6</v>
      </c>
    </row>
    <row r="14" spans="1:7" s="3" customFormat="1" ht="39.950000000000003" customHeight="1" x14ac:dyDescent="0.3">
      <c r="A14" s="92" t="s">
        <v>6</v>
      </c>
      <c r="B14" s="90" t="s">
        <v>6</v>
      </c>
      <c r="C14" s="90" t="s">
        <v>6</v>
      </c>
      <c r="D14" s="9" t="s">
        <v>32</v>
      </c>
      <c r="E14" s="15">
        <v>3.75</v>
      </c>
      <c r="F14" s="10">
        <f t="shared" si="0"/>
        <v>0</v>
      </c>
      <c r="G14" s="89" t="s">
        <v>6</v>
      </c>
    </row>
    <row r="15" spans="1:7" s="3" customFormat="1" ht="39.950000000000003" customHeight="1" x14ac:dyDescent="0.3">
      <c r="A15" s="92" t="s">
        <v>6</v>
      </c>
      <c r="B15" s="90" t="s">
        <v>6</v>
      </c>
      <c r="C15" s="90" t="s">
        <v>6</v>
      </c>
      <c r="D15" s="9" t="s">
        <v>132</v>
      </c>
      <c r="E15" s="15">
        <v>1.25</v>
      </c>
      <c r="F15" s="10">
        <f t="shared" si="0"/>
        <v>0</v>
      </c>
      <c r="G15" s="89" t="s">
        <v>6</v>
      </c>
    </row>
    <row r="16" spans="1:7" s="3" customFormat="1" ht="39.950000000000003" customHeight="1" x14ac:dyDescent="0.3">
      <c r="A16" s="92" t="s">
        <v>6</v>
      </c>
      <c r="B16" s="90" t="s">
        <v>6</v>
      </c>
      <c r="C16" s="90" t="s">
        <v>6</v>
      </c>
      <c r="D16" s="9" t="s">
        <v>36</v>
      </c>
      <c r="E16" s="15">
        <v>0.62</v>
      </c>
      <c r="F16" s="10">
        <f t="shared" si="0"/>
        <v>0</v>
      </c>
      <c r="G16" s="89" t="s">
        <v>6</v>
      </c>
    </row>
    <row r="17" spans="1:7" s="3" customFormat="1" ht="39.950000000000003" customHeight="1" x14ac:dyDescent="0.3">
      <c r="A17" s="92" t="s">
        <v>6</v>
      </c>
      <c r="B17" s="90" t="s">
        <v>6</v>
      </c>
      <c r="C17" s="90" t="s">
        <v>6</v>
      </c>
      <c r="D17" s="9" t="s">
        <v>33</v>
      </c>
      <c r="E17" s="15">
        <v>0.62</v>
      </c>
      <c r="F17" s="10">
        <f t="shared" si="0"/>
        <v>0</v>
      </c>
      <c r="G17" s="89" t="s">
        <v>6</v>
      </c>
    </row>
    <row r="18" spans="1:7" s="3" customFormat="1" ht="39.950000000000003" customHeight="1" x14ac:dyDescent="0.3">
      <c r="A18" s="92" t="s">
        <v>6</v>
      </c>
      <c r="B18" s="90" t="s">
        <v>6</v>
      </c>
      <c r="C18" s="90" t="s">
        <v>6</v>
      </c>
      <c r="D18" s="9" t="s">
        <v>20</v>
      </c>
      <c r="E18" s="15">
        <v>0.62</v>
      </c>
      <c r="F18" s="10">
        <f t="shared" si="0"/>
        <v>0</v>
      </c>
      <c r="G18" s="89" t="s">
        <v>6</v>
      </c>
    </row>
    <row r="19" spans="1:7" s="3" customFormat="1" ht="39.950000000000003" customHeight="1" x14ac:dyDescent="0.3">
      <c r="A19" s="92" t="s">
        <v>6</v>
      </c>
      <c r="B19" s="90" t="s">
        <v>6</v>
      </c>
      <c r="C19" s="90" t="s">
        <v>6</v>
      </c>
      <c r="D19" s="9" t="s">
        <v>167</v>
      </c>
      <c r="E19" s="15">
        <v>0.12</v>
      </c>
      <c r="F19" s="10">
        <f t="shared" si="0"/>
        <v>0</v>
      </c>
      <c r="G19" s="89" t="s">
        <v>6</v>
      </c>
    </row>
    <row r="20" spans="1:7" s="3" customFormat="1" ht="39.950000000000003" customHeight="1" x14ac:dyDescent="0.3">
      <c r="A20" s="92" t="s">
        <v>6</v>
      </c>
      <c r="B20" s="90" t="s">
        <v>6</v>
      </c>
      <c r="C20" s="90" t="s">
        <v>168</v>
      </c>
      <c r="D20" s="9" t="s">
        <v>169</v>
      </c>
      <c r="E20" s="15">
        <v>50</v>
      </c>
      <c r="F20" s="10">
        <f t="shared" si="0"/>
        <v>0</v>
      </c>
      <c r="G20" s="89" t="s">
        <v>180</v>
      </c>
    </row>
    <row r="21" spans="1:7" s="3" customFormat="1" ht="39.950000000000003" customHeight="1" x14ac:dyDescent="0.3">
      <c r="A21" s="92" t="s">
        <v>6</v>
      </c>
      <c r="B21" s="90" t="s">
        <v>6</v>
      </c>
      <c r="C21" s="90" t="s">
        <v>6</v>
      </c>
      <c r="D21" s="9" t="s">
        <v>74</v>
      </c>
      <c r="E21" s="15">
        <v>12.5</v>
      </c>
      <c r="F21" s="10">
        <f t="shared" si="0"/>
        <v>0</v>
      </c>
      <c r="G21" s="89" t="s">
        <v>6</v>
      </c>
    </row>
    <row r="22" spans="1:7" s="3" customFormat="1" ht="39.950000000000003" customHeight="1" x14ac:dyDescent="0.3">
      <c r="A22" s="92" t="s">
        <v>6</v>
      </c>
      <c r="B22" s="90" t="s">
        <v>6</v>
      </c>
      <c r="C22" s="90" t="s">
        <v>6</v>
      </c>
      <c r="D22" s="9" t="s">
        <v>75</v>
      </c>
      <c r="E22" s="15">
        <v>3.75</v>
      </c>
      <c r="F22" s="10">
        <f t="shared" si="0"/>
        <v>0</v>
      </c>
      <c r="G22" s="89" t="s">
        <v>6</v>
      </c>
    </row>
    <row r="23" spans="1:7" s="3" customFormat="1" ht="39.950000000000003" customHeight="1" x14ac:dyDescent="0.3">
      <c r="A23" s="92" t="s">
        <v>6</v>
      </c>
      <c r="B23" s="90" t="s">
        <v>6</v>
      </c>
      <c r="C23" s="90" t="s">
        <v>6</v>
      </c>
      <c r="D23" s="9" t="s">
        <v>77</v>
      </c>
      <c r="E23" s="15">
        <v>3.75</v>
      </c>
      <c r="F23" s="10">
        <f t="shared" si="0"/>
        <v>0</v>
      </c>
      <c r="G23" s="89" t="s">
        <v>6</v>
      </c>
    </row>
    <row r="24" spans="1:7" s="3" customFormat="1" ht="39.950000000000003" customHeight="1" x14ac:dyDescent="0.3">
      <c r="A24" s="92" t="s">
        <v>6</v>
      </c>
      <c r="B24" s="90" t="s">
        <v>6</v>
      </c>
      <c r="C24" s="90" t="s">
        <v>6</v>
      </c>
      <c r="D24" s="9" t="s">
        <v>19</v>
      </c>
      <c r="E24" s="15">
        <v>2.5</v>
      </c>
      <c r="F24" s="10">
        <f t="shared" si="0"/>
        <v>0</v>
      </c>
      <c r="G24" s="89" t="s">
        <v>6</v>
      </c>
    </row>
    <row r="25" spans="1:7" s="3" customFormat="1" ht="39.950000000000003" customHeight="1" x14ac:dyDescent="0.3">
      <c r="A25" s="92" t="s">
        <v>6</v>
      </c>
      <c r="B25" s="90" t="s">
        <v>6</v>
      </c>
      <c r="C25" s="90" t="s">
        <v>6</v>
      </c>
      <c r="D25" s="9" t="s">
        <v>33</v>
      </c>
      <c r="E25" s="15">
        <v>1.25</v>
      </c>
      <c r="F25" s="10">
        <f t="shared" si="0"/>
        <v>0</v>
      </c>
      <c r="G25" s="89" t="s">
        <v>6</v>
      </c>
    </row>
    <row r="26" spans="1:7" s="3" customFormat="1" ht="39.950000000000003" customHeight="1" x14ac:dyDescent="0.3">
      <c r="A26" s="92" t="s">
        <v>6</v>
      </c>
      <c r="B26" s="90" t="s">
        <v>6</v>
      </c>
      <c r="C26" s="90" t="s">
        <v>6</v>
      </c>
      <c r="D26" s="9" t="s">
        <v>82</v>
      </c>
      <c r="E26" s="15">
        <v>1.25</v>
      </c>
      <c r="F26" s="10">
        <f t="shared" si="0"/>
        <v>0</v>
      </c>
      <c r="G26" s="89" t="s">
        <v>6</v>
      </c>
    </row>
    <row r="27" spans="1:7" s="3" customFormat="1" ht="39.950000000000003" customHeight="1" x14ac:dyDescent="0.3">
      <c r="A27" s="92" t="s">
        <v>6</v>
      </c>
      <c r="B27" s="90" t="s">
        <v>6</v>
      </c>
      <c r="C27" s="90" t="s">
        <v>170</v>
      </c>
      <c r="D27" s="9" t="s">
        <v>171</v>
      </c>
      <c r="E27" s="15">
        <v>62.5</v>
      </c>
      <c r="F27" s="10">
        <f t="shared" si="0"/>
        <v>0</v>
      </c>
      <c r="G27" s="89" t="s">
        <v>181</v>
      </c>
    </row>
    <row r="28" spans="1:7" s="3" customFormat="1" ht="39.950000000000003" customHeight="1" x14ac:dyDescent="0.3">
      <c r="A28" s="92" t="s">
        <v>6</v>
      </c>
      <c r="B28" s="90" t="s">
        <v>6</v>
      </c>
      <c r="C28" s="90" t="s">
        <v>6</v>
      </c>
      <c r="D28" s="9" t="s">
        <v>73</v>
      </c>
      <c r="E28" s="15">
        <v>6.25</v>
      </c>
      <c r="F28" s="10">
        <f t="shared" si="0"/>
        <v>0</v>
      </c>
      <c r="G28" s="89" t="s">
        <v>6</v>
      </c>
    </row>
    <row r="29" spans="1:7" s="3" customFormat="1" ht="39.950000000000003" customHeight="1" x14ac:dyDescent="0.3">
      <c r="A29" s="92" t="s">
        <v>6</v>
      </c>
      <c r="B29" s="90" t="s">
        <v>6</v>
      </c>
      <c r="C29" s="90" t="s">
        <v>6</v>
      </c>
      <c r="D29" s="9" t="s">
        <v>80</v>
      </c>
      <c r="E29" s="15">
        <v>6.25</v>
      </c>
      <c r="F29" s="10">
        <f t="shared" si="0"/>
        <v>0</v>
      </c>
      <c r="G29" s="89" t="s">
        <v>6</v>
      </c>
    </row>
    <row r="30" spans="1:7" s="3" customFormat="1" ht="39.950000000000003" customHeight="1" x14ac:dyDescent="0.3">
      <c r="A30" s="92" t="s">
        <v>6</v>
      </c>
      <c r="B30" s="90" t="s">
        <v>6</v>
      </c>
      <c r="C30" s="90" t="s">
        <v>6</v>
      </c>
      <c r="D30" s="9" t="s">
        <v>122</v>
      </c>
      <c r="E30" s="15">
        <v>2.5</v>
      </c>
      <c r="F30" s="10">
        <f t="shared" si="0"/>
        <v>0</v>
      </c>
      <c r="G30" s="89" t="s">
        <v>6</v>
      </c>
    </row>
    <row r="31" spans="1:7" s="3" customFormat="1" ht="39.950000000000003" customHeight="1" x14ac:dyDescent="0.3">
      <c r="A31" s="92" t="s">
        <v>6</v>
      </c>
      <c r="B31" s="90" t="s">
        <v>6</v>
      </c>
      <c r="C31" s="90" t="s">
        <v>6</v>
      </c>
      <c r="D31" s="9" t="s">
        <v>82</v>
      </c>
      <c r="E31" s="15">
        <v>1.25</v>
      </c>
      <c r="F31" s="10">
        <f t="shared" si="0"/>
        <v>0</v>
      </c>
      <c r="G31" s="89" t="s">
        <v>6</v>
      </c>
    </row>
    <row r="32" spans="1:7" s="3" customFormat="1" ht="39.950000000000003" customHeight="1" x14ac:dyDescent="0.3">
      <c r="A32" s="92" t="s">
        <v>6</v>
      </c>
      <c r="B32" s="90" t="s">
        <v>6</v>
      </c>
      <c r="C32" s="90" t="s">
        <v>6</v>
      </c>
      <c r="D32" s="9" t="s">
        <v>34</v>
      </c>
      <c r="E32" s="15">
        <v>1.25</v>
      </c>
      <c r="F32" s="10">
        <f t="shared" si="0"/>
        <v>0</v>
      </c>
      <c r="G32" s="89" t="s">
        <v>6</v>
      </c>
    </row>
    <row r="33" spans="1:7" s="3" customFormat="1" ht="39.950000000000003" customHeight="1" x14ac:dyDescent="0.3">
      <c r="A33" s="92" t="s">
        <v>6</v>
      </c>
      <c r="B33" s="90" t="s">
        <v>6</v>
      </c>
      <c r="C33" s="90" t="s">
        <v>6</v>
      </c>
      <c r="D33" s="9" t="s">
        <v>33</v>
      </c>
      <c r="E33" s="15">
        <v>0.62</v>
      </c>
      <c r="F33" s="10">
        <f t="shared" si="0"/>
        <v>0</v>
      </c>
      <c r="G33" s="89" t="s">
        <v>6</v>
      </c>
    </row>
    <row r="34" spans="1:7" s="3" customFormat="1" ht="39.950000000000003" customHeight="1" x14ac:dyDescent="0.3">
      <c r="A34" s="92" t="s">
        <v>6</v>
      </c>
      <c r="B34" s="90" t="s">
        <v>6</v>
      </c>
      <c r="C34" s="90" t="s">
        <v>6</v>
      </c>
      <c r="D34" s="9" t="s">
        <v>35</v>
      </c>
      <c r="E34" s="15">
        <v>0.62</v>
      </c>
      <c r="F34" s="10">
        <f t="shared" si="0"/>
        <v>0</v>
      </c>
      <c r="G34" s="89" t="s">
        <v>6</v>
      </c>
    </row>
    <row r="35" spans="1:7" s="3" customFormat="1" ht="39.950000000000003" customHeight="1" x14ac:dyDescent="0.3">
      <c r="A35" s="92" t="s">
        <v>6</v>
      </c>
      <c r="B35" s="90" t="s">
        <v>6</v>
      </c>
      <c r="C35" s="90" t="s">
        <v>6</v>
      </c>
      <c r="D35" s="9" t="s">
        <v>32</v>
      </c>
      <c r="E35" s="15">
        <v>0.62</v>
      </c>
      <c r="F35" s="10">
        <f t="shared" si="0"/>
        <v>0</v>
      </c>
      <c r="G35" s="89" t="s">
        <v>6</v>
      </c>
    </row>
    <row r="36" spans="1:7" s="3" customFormat="1" ht="39.950000000000003" customHeight="1" x14ac:dyDescent="0.3">
      <c r="A36" s="92" t="s">
        <v>6</v>
      </c>
      <c r="B36" s="90" t="s">
        <v>6</v>
      </c>
      <c r="C36" s="90" t="s">
        <v>172</v>
      </c>
      <c r="D36" s="9" t="s">
        <v>127</v>
      </c>
      <c r="E36" s="15">
        <v>47.5</v>
      </c>
      <c r="F36" s="10">
        <f t="shared" si="0"/>
        <v>0</v>
      </c>
      <c r="G36" s="89" t="s">
        <v>182</v>
      </c>
    </row>
    <row r="37" spans="1:7" s="3" customFormat="1" ht="39.950000000000003" customHeight="1" x14ac:dyDescent="0.3">
      <c r="A37" s="92" t="s">
        <v>6</v>
      </c>
      <c r="B37" s="90" t="s">
        <v>6</v>
      </c>
      <c r="C37" s="90" t="s">
        <v>6</v>
      </c>
      <c r="D37" s="9" t="s">
        <v>173</v>
      </c>
      <c r="E37" s="15">
        <v>1.25</v>
      </c>
      <c r="F37" s="10">
        <f t="shared" si="0"/>
        <v>0</v>
      </c>
      <c r="G37" s="89" t="s">
        <v>6</v>
      </c>
    </row>
    <row r="38" spans="1:7" s="3" customFormat="1" ht="39.950000000000003" customHeight="1" x14ac:dyDescent="0.3">
      <c r="A38" s="92" t="s">
        <v>6</v>
      </c>
      <c r="B38" s="90" t="s">
        <v>6</v>
      </c>
      <c r="C38" s="90" t="s">
        <v>6</v>
      </c>
      <c r="D38" s="9" t="s">
        <v>132</v>
      </c>
      <c r="E38" s="15">
        <v>0.62</v>
      </c>
      <c r="F38" s="10">
        <f t="shared" si="0"/>
        <v>0</v>
      </c>
      <c r="G38" s="89" t="s">
        <v>6</v>
      </c>
    </row>
    <row r="39" spans="1:7" s="3" customFormat="1" ht="39.950000000000003" customHeight="1" x14ac:dyDescent="0.3">
      <c r="A39" s="92" t="s">
        <v>6</v>
      </c>
      <c r="B39" s="90" t="s">
        <v>6</v>
      </c>
      <c r="C39" s="90" t="s">
        <v>6</v>
      </c>
      <c r="D39" s="9" t="s">
        <v>174</v>
      </c>
      <c r="E39" s="15">
        <v>0.62</v>
      </c>
      <c r="F39" s="10">
        <f t="shared" si="0"/>
        <v>0</v>
      </c>
      <c r="G39" s="89" t="s">
        <v>6</v>
      </c>
    </row>
    <row r="40" spans="1:7" s="3" customFormat="1" ht="39.950000000000003" customHeight="1" x14ac:dyDescent="0.3">
      <c r="A40" s="92" t="s">
        <v>6</v>
      </c>
      <c r="B40" s="90" t="s">
        <v>6</v>
      </c>
      <c r="C40" s="90" t="s">
        <v>6</v>
      </c>
      <c r="D40" s="9" t="s">
        <v>34</v>
      </c>
      <c r="E40" s="15">
        <v>0.62</v>
      </c>
      <c r="F40" s="10">
        <f t="shared" si="0"/>
        <v>0</v>
      </c>
      <c r="G40" s="89" t="s">
        <v>6</v>
      </c>
    </row>
    <row r="41" spans="1:7" s="3" customFormat="1" ht="39.950000000000003" customHeight="1" x14ac:dyDescent="0.3">
      <c r="A41" s="92" t="s">
        <v>6</v>
      </c>
      <c r="B41" s="90" t="s">
        <v>6</v>
      </c>
      <c r="C41" s="90" t="s">
        <v>6</v>
      </c>
      <c r="D41" s="9" t="s">
        <v>175</v>
      </c>
      <c r="E41" s="15">
        <v>0.25</v>
      </c>
      <c r="F41" s="10">
        <f t="shared" si="0"/>
        <v>0</v>
      </c>
      <c r="G41" s="89" t="s">
        <v>6</v>
      </c>
    </row>
    <row r="42" spans="1:7" s="3" customFormat="1" ht="39.950000000000003" customHeight="1" x14ac:dyDescent="0.3">
      <c r="A42" s="92" t="s">
        <v>6</v>
      </c>
      <c r="B42" s="90" t="s">
        <v>6</v>
      </c>
      <c r="C42" s="90" t="s">
        <v>6</v>
      </c>
      <c r="D42" s="9" t="s">
        <v>20</v>
      </c>
      <c r="E42" s="15">
        <v>0.12</v>
      </c>
      <c r="F42" s="10">
        <f t="shared" si="0"/>
        <v>0</v>
      </c>
      <c r="G42" s="89" t="s">
        <v>6</v>
      </c>
    </row>
    <row r="43" spans="1:7" s="3" customFormat="1" ht="39.950000000000003" customHeight="1" x14ac:dyDescent="0.3">
      <c r="A43" s="92" t="s">
        <v>6</v>
      </c>
      <c r="B43" s="90" t="s">
        <v>6</v>
      </c>
      <c r="C43" s="14" t="s">
        <v>108</v>
      </c>
      <c r="D43" s="9" t="s">
        <v>109</v>
      </c>
      <c r="E43" s="15">
        <v>25</v>
      </c>
      <c r="F43" s="10">
        <f t="shared" si="0"/>
        <v>0</v>
      </c>
      <c r="G43" s="16" t="s">
        <v>56</v>
      </c>
    </row>
    <row r="44" spans="1:7" s="3" customFormat="1" ht="39.950000000000003" customHeight="1" x14ac:dyDescent="0.3">
      <c r="A44" s="92" t="s">
        <v>6</v>
      </c>
      <c r="B44" s="90" t="s">
        <v>48</v>
      </c>
      <c r="C44" s="14" t="s">
        <v>176</v>
      </c>
      <c r="D44" s="9" t="s">
        <v>177</v>
      </c>
      <c r="E44" s="15">
        <v>62.5</v>
      </c>
      <c r="F44" s="10">
        <f t="shared" si="0"/>
        <v>0</v>
      </c>
      <c r="G44" s="16" t="s">
        <v>56</v>
      </c>
    </row>
    <row r="45" spans="1:7" s="3" customFormat="1" ht="39.950000000000003" customHeight="1" x14ac:dyDescent="0.3">
      <c r="A45" s="92" t="s">
        <v>6</v>
      </c>
      <c r="B45" s="90" t="s">
        <v>6</v>
      </c>
      <c r="C45" s="14" t="s">
        <v>58</v>
      </c>
      <c r="D45" s="9" t="s">
        <v>51</v>
      </c>
      <c r="E45" s="15">
        <v>200</v>
      </c>
      <c r="F45" s="10">
        <f>$C$3*E45</f>
        <v>0</v>
      </c>
      <c r="G45" s="16" t="s">
        <v>56</v>
      </c>
    </row>
    <row r="46" spans="1:7" ht="39.950000000000003" customHeight="1"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row r="72" spans="1:7" ht="18" x14ac:dyDescent="0.3">
      <c r="A72" s="11"/>
      <c r="B72" s="11"/>
      <c r="C72" s="11"/>
      <c r="D72" s="11"/>
      <c r="E72" s="12"/>
      <c r="F72" s="13"/>
      <c r="G72" s="11"/>
    </row>
    <row r="73" spans="1:7" ht="18" x14ac:dyDescent="0.3">
      <c r="A73" s="11"/>
      <c r="B73" s="11"/>
      <c r="C73" s="11"/>
      <c r="D73" s="11"/>
      <c r="E73" s="12"/>
      <c r="F73" s="13"/>
      <c r="G73" s="11"/>
    </row>
    <row r="74" spans="1:7" ht="18" x14ac:dyDescent="0.3">
      <c r="A74" s="11"/>
      <c r="B74" s="11"/>
      <c r="C74" s="11"/>
      <c r="D74" s="11"/>
      <c r="E74" s="12"/>
      <c r="F74" s="13"/>
      <c r="G74" s="11"/>
    </row>
    <row r="75" spans="1:7" ht="18" x14ac:dyDescent="0.3">
      <c r="A75" s="11"/>
      <c r="B75" s="11"/>
      <c r="C75" s="11"/>
      <c r="D75" s="11"/>
      <c r="E75" s="12"/>
      <c r="F75" s="13"/>
      <c r="G75" s="11"/>
    </row>
    <row r="76" spans="1:7" ht="18" x14ac:dyDescent="0.3">
      <c r="A76" s="11"/>
      <c r="B76" s="11"/>
      <c r="C76" s="11"/>
      <c r="D76" s="11"/>
      <c r="E76" s="12"/>
      <c r="F76" s="13"/>
      <c r="G76" s="11"/>
    </row>
    <row r="77" spans="1:7" ht="18" x14ac:dyDescent="0.3">
      <c r="A77" s="11"/>
      <c r="B77" s="11"/>
      <c r="C77" s="11"/>
      <c r="D77" s="11"/>
      <c r="E77" s="12"/>
      <c r="F77" s="13"/>
      <c r="G77" s="11"/>
    </row>
    <row r="78" spans="1:7" ht="18" x14ac:dyDescent="0.3">
      <c r="A78" s="11"/>
      <c r="B78" s="11"/>
      <c r="C78" s="11"/>
      <c r="D78" s="11"/>
      <c r="E78" s="12"/>
      <c r="F78" s="13"/>
      <c r="G78" s="11"/>
    </row>
  </sheetData>
  <sheetProtection sheet="1" objects="1" scenarios="1" formatRows="0" insertRows="0" deleteRows="0"/>
  <mergeCells count="26">
    <mergeCell ref="F5:F6"/>
    <mergeCell ref="A1:G1"/>
    <mergeCell ref="A2:C2"/>
    <mergeCell ref="D2:F2"/>
    <mergeCell ref="G2:G3"/>
    <mergeCell ref="A3:B3"/>
    <mergeCell ref="D3:F3"/>
    <mergeCell ref="A5:A6"/>
    <mergeCell ref="B5:B6"/>
    <mergeCell ref="C5:C6"/>
    <mergeCell ref="D5:D6"/>
    <mergeCell ref="E5:E6"/>
    <mergeCell ref="A7:A45"/>
    <mergeCell ref="B7:B43"/>
    <mergeCell ref="C7:C8"/>
    <mergeCell ref="C9:C19"/>
    <mergeCell ref="C20:C26"/>
    <mergeCell ref="C27:C35"/>
    <mergeCell ref="C36:C42"/>
    <mergeCell ref="B44:B45"/>
    <mergeCell ref="G9:G19"/>
    <mergeCell ref="G20:G26"/>
    <mergeCell ref="G27:G35"/>
    <mergeCell ref="G36:G42"/>
    <mergeCell ref="G5:G6"/>
    <mergeCell ref="G7:G8"/>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3"/>
  <sheetViews>
    <sheetView showGridLines="0" view="pageBreakPreview" topLeftCell="A4" zoomScale="70" zoomScaleNormal="70" zoomScaleSheetLayoutView="70" workbookViewId="0">
      <selection activeCell="B37" sqref="B37:B40"/>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7" t="s">
        <v>12</v>
      </c>
      <c r="B1" s="97"/>
      <c r="C1" s="97"/>
      <c r="D1" s="97"/>
      <c r="E1" s="97"/>
      <c r="F1" s="97"/>
      <c r="G1" s="97"/>
    </row>
    <row r="2" spans="1:7" s="2" customFormat="1" ht="39.950000000000003" customHeight="1" x14ac:dyDescent="0.3">
      <c r="A2" s="98" t="s">
        <v>5</v>
      </c>
      <c r="B2" s="99"/>
      <c r="C2" s="100"/>
      <c r="D2" s="101" t="s">
        <v>8</v>
      </c>
      <c r="E2" s="101"/>
      <c r="F2" s="101"/>
      <c r="G2" s="102"/>
    </row>
    <row r="3" spans="1:7" s="2" customFormat="1" ht="39.950000000000003" customHeight="1" thickBot="1" x14ac:dyDescent="0.35">
      <c r="A3" s="103" t="s">
        <v>10</v>
      </c>
      <c r="B3" s="104"/>
      <c r="C3" s="8"/>
      <c r="D3" s="105" t="s">
        <v>11</v>
      </c>
      <c r="E3" s="106"/>
      <c r="F3" s="106"/>
      <c r="G3" s="102"/>
    </row>
    <row r="4" spans="1:7" s="2" customFormat="1" ht="14.25" customHeight="1" x14ac:dyDescent="0.3">
      <c r="A4" s="6"/>
      <c r="B4" s="6"/>
      <c r="C4" s="6"/>
      <c r="D4" s="6"/>
      <c r="E4" s="6"/>
      <c r="F4" s="7"/>
      <c r="G4" s="6"/>
    </row>
    <row r="5" spans="1:7" s="2" customFormat="1" ht="39.950000000000003" customHeight="1" x14ac:dyDescent="0.3">
      <c r="A5" s="91" t="s">
        <v>0</v>
      </c>
      <c r="B5" s="91" t="s">
        <v>1</v>
      </c>
      <c r="C5" s="91" t="s">
        <v>2</v>
      </c>
      <c r="D5" s="91" t="s">
        <v>3</v>
      </c>
      <c r="E5" s="93" t="s">
        <v>4</v>
      </c>
      <c r="F5" s="95" t="s">
        <v>7</v>
      </c>
      <c r="G5" s="91" t="s">
        <v>9</v>
      </c>
    </row>
    <row r="6" spans="1:7" s="2" customFormat="1" ht="39.950000000000003" customHeight="1" x14ac:dyDescent="0.3">
      <c r="A6" s="91"/>
      <c r="B6" s="91"/>
      <c r="C6" s="91"/>
      <c r="D6" s="91"/>
      <c r="E6" s="94"/>
      <c r="F6" s="96"/>
      <c r="G6" s="91"/>
    </row>
    <row r="7" spans="1:7" s="3" customFormat="1" ht="39.950000000000003" customHeight="1" x14ac:dyDescent="0.3">
      <c r="A7" s="92" t="s">
        <v>183</v>
      </c>
      <c r="B7" s="90" t="s">
        <v>558</v>
      </c>
      <c r="C7" s="90" t="s">
        <v>184</v>
      </c>
      <c r="D7" s="9" t="s">
        <v>13</v>
      </c>
      <c r="E7" s="15">
        <v>62.5</v>
      </c>
      <c r="F7" s="10">
        <f>$C$3*E7</f>
        <v>0</v>
      </c>
      <c r="G7" s="89" t="s">
        <v>203</v>
      </c>
    </row>
    <row r="8" spans="1:7" s="3" customFormat="1" ht="39.950000000000003" customHeight="1" x14ac:dyDescent="0.3">
      <c r="A8" s="92" t="s">
        <v>6</v>
      </c>
      <c r="B8" s="90" t="s">
        <v>6</v>
      </c>
      <c r="C8" s="90" t="s">
        <v>6</v>
      </c>
      <c r="D8" s="9" t="s">
        <v>185</v>
      </c>
      <c r="E8" s="15">
        <v>6.25</v>
      </c>
      <c r="F8" s="10">
        <f t="shared" ref="F8:F40" si="0">$C$3*E8</f>
        <v>0</v>
      </c>
      <c r="G8" s="89" t="s">
        <v>6</v>
      </c>
    </row>
    <row r="9" spans="1:7" s="3" customFormat="1" ht="39.950000000000003" customHeight="1" x14ac:dyDescent="0.3">
      <c r="A9" s="92" t="s">
        <v>6</v>
      </c>
      <c r="B9" s="90" t="s">
        <v>6</v>
      </c>
      <c r="C9" s="90" t="s">
        <v>186</v>
      </c>
      <c r="D9" s="9" t="s">
        <v>187</v>
      </c>
      <c r="E9" s="15">
        <v>25</v>
      </c>
      <c r="F9" s="10">
        <f t="shared" si="0"/>
        <v>0</v>
      </c>
      <c r="G9" s="89" t="s">
        <v>204</v>
      </c>
    </row>
    <row r="10" spans="1:7" s="3" customFormat="1" ht="39.950000000000003" customHeight="1" x14ac:dyDescent="0.3">
      <c r="A10" s="92" t="s">
        <v>6</v>
      </c>
      <c r="B10" s="90" t="s">
        <v>6</v>
      </c>
      <c r="C10" s="90" t="s">
        <v>6</v>
      </c>
      <c r="D10" s="9" t="s">
        <v>70</v>
      </c>
      <c r="E10" s="15">
        <v>3.75</v>
      </c>
      <c r="F10" s="10">
        <f t="shared" si="0"/>
        <v>0</v>
      </c>
      <c r="G10" s="89" t="s">
        <v>6</v>
      </c>
    </row>
    <row r="11" spans="1:7" s="3" customFormat="1" ht="39.950000000000003" customHeight="1" x14ac:dyDescent="0.3">
      <c r="A11" s="92" t="s">
        <v>6</v>
      </c>
      <c r="B11" s="90" t="s">
        <v>6</v>
      </c>
      <c r="C11" s="90" t="s">
        <v>6</v>
      </c>
      <c r="D11" s="9" t="s">
        <v>43</v>
      </c>
      <c r="E11" s="15">
        <v>2.5</v>
      </c>
      <c r="F11" s="10">
        <f t="shared" si="0"/>
        <v>0</v>
      </c>
      <c r="G11" s="89" t="s">
        <v>6</v>
      </c>
    </row>
    <row r="12" spans="1:7" s="3" customFormat="1" ht="39.950000000000003" customHeight="1" x14ac:dyDescent="0.3">
      <c r="A12" s="92" t="s">
        <v>6</v>
      </c>
      <c r="B12" s="90" t="s">
        <v>6</v>
      </c>
      <c r="C12" s="90" t="s">
        <v>6</v>
      </c>
      <c r="D12" s="9" t="s">
        <v>81</v>
      </c>
      <c r="E12" s="15">
        <v>1.25</v>
      </c>
      <c r="F12" s="10">
        <f t="shared" si="0"/>
        <v>0</v>
      </c>
      <c r="G12" s="89" t="s">
        <v>6</v>
      </c>
    </row>
    <row r="13" spans="1:7" s="3" customFormat="1" ht="39.950000000000003" customHeight="1" x14ac:dyDescent="0.3">
      <c r="A13" s="92" t="s">
        <v>6</v>
      </c>
      <c r="B13" s="90" t="s">
        <v>6</v>
      </c>
      <c r="C13" s="90" t="s">
        <v>6</v>
      </c>
      <c r="D13" s="9" t="s">
        <v>33</v>
      </c>
      <c r="E13" s="15">
        <v>0.62</v>
      </c>
      <c r="F13" s="10">
        <f t="shared" si="0"/>
        <v>0</v>
      </c>
      <c r="G13" s="89" t="s">
        <v>6</v>
      </c>
    </row>
    <row r="14" spans="1:7" s="3" customFormat="1" ht="39.950000000000003" customHeight="1" x14ac:dyDescent="0.3">
      <c r="A14" s="92" t="s">
        <v>6</v>
      </c>
      <c r="B14" s="90" t="s">
        <v>6</v>
      </c>
      <c r="C14" s="90" t="s">
        <v>6</v>
      </c>
      <c r="D14" s="9" t="s">
        <v>46</v>
      </c>
      <c r="E14" s="15">
        <v>0.25</v>
      </c>
      <c r="F14" s="10">
        <f t="shared" si="0"/>
        <v>0</v>
      </c>
      <c r="G14" s="89" t="s">
        <v>6</v>
      </c>
    </row>
    <row r="15" spans="1:7" s="3" customFormat="1" ht="39.950000000000003" customHeight="1" x14ac:dyDescent="0.3">
      <c r="A15" s="92" t="s">
        <v>6</v>
      </c>
      <c r="B15" s="90" t="s">
        <v>6</v>
      </c>
      <c r="C15" s="90" t="s">
        <v>188</v>
      </c>
      <c r="D15" s="9" t="s">
        <v>189</v>
      </c>
      <c r="E15" s="15">
        <v>50</v>
      </c>
      <c r="F15" s="10">
        <f t="shared" si="0"/>
        <v>0</v>
      </c>
      <c r="G15" s="89" t="s">
        <v>205</v>
      </c>
    </row>
    <row r="16" spans="1:7" s="3" customFormat="1" ht="39.950000000000003" customHeight="1" x14ac:dyDescent="0.3">
      <c r="A16" s="92" t="s">
        <v>6</v>
      </c>
      <c r="B16" s="90" t="s">
        <v>6</v>
      </c>
      <c r="C16" s="90" t="s">
        <v>6</v>
      </c>
      <c r="D16" s="9" t="s">
        <v>40</v>
      </c>
      <c r="E16" s="15">
        <v>12.5</v>
      </c>
      <c r="F16" s="10">
        <f t="shared" si="0"/>
        <v>0</v>
      </c>
      <c r="G16" s="89" t="s">
        <v>6</v>
      </c>
    </row>
    <row r="17" spans="1:7" s="3" customFormat="1" ht="39.950000000000003" customHeight="1" x14ac:dyDescent="0.3">
      <c r="A17" s="92" t="s">
        <v>6</v>
      </c>
      <c r="B17" s="90" t="s">
        <v>6</v>
      </c>
      <c r="C17" s="90" t="s">
        <v>6</v>
      </c>
      <c r="D17" s="9" t="s">
        <v>42</v>
      </c>
      <c r="E17" s="15">
        <v>3.75</v>
      </c>
      <c r="F17" s="10">
        <f t="shared" si="0"/>
        <v>0</v>
      </c>
      <c r="G17" s="89" t="s">
        <v>6</v>
      </c>
    </row>
    <row r="18" spans="1:7" s="3" customFormat="1" ht="39.950000000000003" customHeight="1" x14ac:dyDescent="0.3">
      <c r="A18" s="92" t="s">
        <v>6</v>
      </c>
      <c r="B18" s="90" t="s">
        <v>6</v>
      </c>
      <c r="C18" s="90" t="s">
        <v>6</v>
      </c>
      <c r="D18" s="9" t="s">
        <v>86</v>
      </c>
      <c r="E18" s="15">
        <v>1.25</v>
      </c>
      <c r="F18" s="10">
        <f t="shared" si="0"/>
        <v>0</v>
      </c>
      <c r="G18" s="89" t="s">
        <v>6</v>
      </c>
    </row>
    <row r="19" spans="1:7" s="3" customFormat="1" ht="39.950000000000003" customHeight="1" x14ac:dyDescent="0.3">
      <c r="A19" s="92" t="s">
        <v>6</v>
      </c>
      <c r="B19" s="90" t="s">
        <v>6</v>
      </c>
      <c r="C19" s="90" t="s">
        <v>6</v>
      </c>
      <c r="D19" s="9" t="s">
        <v>33</v>
      </c>
      <c r="E19" s="15">
        <v>0.62</v>
      </c>
      <c r="F19" s="10">
        <f t="shared" si="0"/>
        <v>0</v>
      </c>
      <c r="G19" s="89" t="s">
        <v>6</v>
      </c>
    </row>
    <row r="20" spans="1:7" s="3" customFormat="1" ht="39.950000000000003" customHeight="1" x14ac:dyDescent="0.3">
      <c r="A20" s="92" t="s">
        <v>6</v>
      </c>
      <c r="B20" s="90" t="s">
        <v>6</v>
      </c>
      <c r="C20" s="90" t="s">
        <v>6</v>
      </c>
      <c r="D20" s="9" t="s">
        <v>36</v>
      </c>
      <c r="E20" s="15">
        <v>0.25</v>
      </c>
      <c r="F20" s="10">
        <f t="shared" si="0"/>
        <v>0</v>
      </c>
      <c r="G20" s="89" t="s">
        <v>6</v>
      </c>
    </row>
    <row r="21" spans="1:7" s="3" customFormat="1" ht="39.950000000000003" customHeight="1" x14ac:dyDescent="0.3">
      <c r="A21" s="92" t="s">
        <v>6</v>
      </c>
      <c r="B21" s="90" t="s">
        <v>6</v>
      </c>
      <c r="C21" s="90" t="s">
        <v>190</v>
      </c>
      <c r="D21" s="9" t="s">
        <v>191</v>
      </c>
      <c r="E21" s="15">
        <v>18.75</v>
      </c>
      <c r="F21" s="10">
        <f t="shared" si="0"/>
        <v>0</v>
      </c>
      <c r="G21" s="89" t="s">
        <v>206</v>
      </c>
    </row>
    <row r="22" spans="1:7" s="3" customFormat="1" ht="39.950000000000003" customHeight="1" x14ac:dyDescent="0.3">
      <c r="A22" s="92" t="s">
        <v>6</v>
      </c>
      <c r="B22" s="90" t="s">
        <v>6</v>
      </c>
      <c r="C22" s="90" t="s">
        <v>6</v>
      </c>
      <c r="D22" s="9" t="s">
        <v>192</v>
      </c>
      <c r="E22" s="15">
        <v>18.75</v>
      </c>
      <c r="F22" s="10">
        <f t="shared" si="0"/>
        <v>0</v>
      </c>
      <c r="G22" s="89" t="s">
        <v>6</v>
      </c>
    </row>
    <row r="23" spans="1:7" s="3" customFormat="1" ht="39.950000000000003" customHeight="1" x14ac:dyDescent="0.3">
      <c r="A23" s="92" t="s">
        <v>6</v>
      </c>
      <c r="B23" s="90" t="s">
        <v>6</v>
      </c>
      <c r="C23" s="90" t="s">
        <v>6</v>
      </c>
      <c r="D23" s="9" t="s">
        <v>193</v>
      </c>
      <c r="E23" s="15">
        <v>18.75</v>
      </c>
      <c r="F23" s="10">
        <f t="shared" si="0"/>
        <v>0</v>
      </c>
      <c r="G23" s="89" t="s">
        <v>6</v>
      </c>
    </row>
    <row r="24" spans="1:7" s="3" customFormat="1" ht="39.950000000000003" customHeight="1" x14ac:dyDescent="0.3">
      <c r="A24" s="92" t="s">
        <v>6</v>
      </c>
      <c r="B24" s="90" t="s">
        <v>6</v>
      </c>
      <c r="C24" s="90" t="s">
        <v>6</v>
      </c>
      <c r="D24" s="9" t="s">
        <v>16</v>
      </c>
      <c r="E24" s="15">
        <v>12.5</v>
      </c>
      <c r="F24" s="10">
        <f t="shared" si="0"/>
        <v>0</v>
      </c>
      <c r="G24" s="89" t="s">
        <v>6</v>
      </c>
    </row>
    <row r="25" spans="1:7" s="3" customFormat="1" ht="39.950000000000003" customHeight="1" x14ac:dyDescent="0.3">
      <c r="A25" s="92" t="s">
        <v>6</v>
      </c>
      <c r="B25" s="90" t="s">
        <v>6</v>
      </c>
      <c r="C25" s="90" t="s">
        <v>6</v>
      </c>
      <c r="D25" s="9" t="s">
        <v>18</v>
      </c>
      <c r="E25" s="15">
        <v>12.5</v>
      </c>
      <c r="F25" s="10">
        <f t="shared" si="0"/>
        <v>0</v>
      </c>
      <c r="G25" s="89" t="s">
        <v>6</v>
      </c>
    </row>
    <row r="26" spans="1:7" s="3" customFormat="1" ht="39.950000000000003" customHeight="1" x14ac:dyDescent="0.3">
      <c r="A26" s="92" t="s">
        <v>6</v>
      </c>
      <c r="B26" s="90" t="s">
        <v>6</v>
      </c>
      <c r="C26" s="90" t="s">
        <v>6</v>
      </c>
      <c r="D26" s="9" t="s">
        <v>194</v>
      </c>
      <c r="E26" s="15">
        <v>12.5</v>
      </c>
      <c r="F26" s="10">
        <f t="shared" si="0"/>
        <v>0</v>
      </c>
      <c r="G26" s="89" t="s">
        <v>6</v>
      </c>
    </row>
    <row r="27" spans="1:7" s="3" customFormat="1" ht="39.950000000000003" customHeight="1" x14ac:dyDescent="0.3">
      <c r="A27" s="92" t="s">
        <v>6</v>
      </c>
      <c r="B27" s="90" t="s">
        <v>6</v>
      </c>
      <c r="C27" s="90" t="s">
        <v>6</v>
      </c>
      <c r="D27" s="9" t="s">
        <v>195</v>
      </c>
      <c r="E27" s="15">
        <v>12.5</v>
      </c>
      <c r="F27" s="10">
        <f t="shared" si="0"/>
        <v>0</v>
      </c>
      <c r="G27" s="89" t="s">
        <v>6</v>
      </c>
    </row>
    <row r="28" spans="1:7" s="3" customFormat="1" ht="39.950000000000003" customHeight="1" x14ac:dyDescent="0.3">
      <c r="A28" s="92" t="s">
        <v>6</v>
      </c>
      <c r="B28" s="90" t="s">
        <v>6</v>
      </c>
      <c r="C28" s="90" t="s">
        <v>6</v>
      </c>
      <c r="D28" s="9" t="s">
        <v>19</v>
      </c>
      <c r="E28" s="15">
        <v>2.5</v>
      </c>
      <c r="F28" s="10">
        <f t="shared" si="0"/>
        <v>0</v>
      </c>
      <c r="G28" s="89" t="s">
        <v>6</v>
      </c>
    </row>
    <row r="29" spans="1:7" s="3" customFormat="1" ht="39.950000000000003" customHeight="1" x14ac:dyDescent="0.3">
      <c r="A29" s="92" t="s">
        <v>6</v>
      </c>
      <c r="B29" s="90" t="s">
        <v>6</v>
      </c>
      <c r="C29" s="90" t="s">
        <v>196</v>
      </c>
      <c r="D29" s="9" t="s">
        <v>197</v>
      </c>
      <c r="E29" s="15">
        <v>43.75</v>
      </c>
      <c r="F29" s="10">
        <f t="shared" si="0"/>
        <v>0</v>
      </c>
      <c r="G29" s="89" t="s">
        <v>207</v>
      </c>
    </row>
    <row r="30" spans="1:7" s="3" customFormat="1" ht="39.950000000000003" customHeight="1" x14ac:dyDescent="0.3">
      <c r="A30" s="92" t="s">
        <v>6</v>
      </c>
      <c r="B30" s="90" t="s">
        <v>6</v>
      </c>
      <c r="C30" s="90" t="s">
        <v>6</v>
      </c>
      <c r="D30" s="9" t="s">
        <v>34</v>
      </c>
      <c r="E30" s="15">
        <v>1.88</v>
      </c>
      <c r="F30" s="10">
        <f t="shared" si="0"/>
        <v>0</v>
      </c>
      <c r="G30" s="89" t="s">
        <v>6</v>
      </c>
    </row>
    <row r="31" spans="1:7" s="3" customFormat="1" ht="39.950000000000003" customHeight="1" x14ac:dyDescent="0.3">
      <c r="A31" s="92" t="s">
        <v>6</v>
      </c>
      <c r="B31" s="90" t="s">
        <v>6</v>
      </c>
      <c r="C31" s="90" t="s">
        <v>6</v>
      </c>
      <c r="D31" s="9" t="s">
        <v>32</v>
      </c>
      <c r="E31" s="15">
        <v>1.88</v>
      </c>
      <c r="F31" s="10">
        <f t="shared" si="0"/>
        <v>0</v>
      </c>
      <c r="G31" s="89" t="s">
        <v>6</v>
      </c>
    </row>
    <row r="32" spans="1:7" s="3" customFormat="1" ht="39.950000000000003" customHeight="1" x14ac:dyDescent="0.3">
      <c r="A32" s="92" t="s">
        <v>6</v>
      </c>
      <c r="B32" s="90" t="s">
        <v>6</v>
      </c>
      <c r="C32" s="90" t="s">
        <v>6</v>
      </c>
      <c r="D32" s="9" t="s">
        <v>122</v>
      </c>
      <c r="E32" s="15">
        <v>0.62</v>
      </c>
      <c r="F32" s="10">
        <f t="shared" si="0"/>
        <v>0</v>
      </c>
      <c r="G32" s="89" t="s">
        <v>6</v>
      </c>
    </row>
    <row r="33" spans="1:7" s="3" customFormat="1" ht="39.950000000000003" customHeight="1" x14ac:dyDescent="0.3">
      <c r="A33" s="92" t="s">
        <v>6</v>
      </c>
      <c r="B33" s="90" t="s">
        <v>6</v>
      </c>
      <c r="C33" s="90" t="s">
        <v>6</v>
      </c>
      <c r="D33" s="9" t="s">
        <v>33</v>
      </c>
      <c r="E33" s="15">
        <v>0.25</v>
      </c>
      <c r="F33" s="10">
        <f t="shared" si="0"/>
        <v>0</v>
      </c>
      <c r="G33" s="89" t="s">
        <v>6</v>
      </c>
    </row>
    <row r="34" spans="1:7" s="3" customFormat="1" ht="39.950000000000003" customHeight="1" x14ac:dyDescent="0.3">
      <c r="A34" s="92" t="s">
        <v>6</v>
      </c>
      <c r="B34" s="90" t="s">
        <v>6</v>
      </c>
      <c r="C34" s="90" t="s">
        <v>6</v>
      </c>
      <c r="D34" s="9" t="s">
        <v>20</v>
      </c>
      <c r="E34" s="15">
        <v>0.12</v>
      </c>
      <c r="F34" s="10">
        <f t="shared" si="0"/>
        <v>0</v>
      </c>
      <c r="G34" s="89" t="s">
        <v>6</v>
      </c>
    </row>
    <row r="35" spans="1:7" s="3" customFormat="1" ht="39.950000000000003" customHeight="1" x14ac:dyDescent="0.3">
      <c r="A35" s="92" t="s">
        <v>6</v>
      </c>
      <c r="B35" s="90" t="s">
        <v>6</v>
      </c>
      <c r="C35" s="90" t="s">
        <v>6</v>
      </c>
      <c r="D35" s="9" t="s">
        <v>35</v>
      </c>
      <c r="E35" s="15">
        <v>0.12</v>
      </c>
      <c r="F35" s="10">
        <f t="shared" si="0"/>
        <v>0</v>
      </c>
      <c r="G35" s="89" t="s">
        <v>6</v>
      </c>
    </row>
    <row r="36" spans="1:7" s="3" customFormat="1" ht="39.950000000000003" customHeight="1" x14ac:dyDescent="0.3">
      <c r="A36" s="92" t="s">
        <v>6</v>
      </c>
      <c r="B36" s="90" t="s">
        <v>6</v>
      </c>
      <c r="C36" s="14" t="s">
        <v>37</v>
      </c>
      <c r="D36" s="9" t="s">
        <v>38</v>
      </c>
      <c r="E36" s="15">
        <v>25</v>
      </c>
      <c r="F36" s="10">
        <f t="shared" si="0"/>
        <v>0</v>
      </c>
      <c r="G36" s="16" t="s">
        <v>56</v>
      </c>
    </row>
    <row r="37" spans="1:7" s="3" customFormat="1" ht="39.950000000000003" customHeight="1" x14ac:dyDescent="0.3">
      <c r="A37" s="92" t="s">
        <v>6</v>
      </c>
      <c r="B37" s="90" t="s">
        <v>48</v>
      </c>
      <c r="C37" s="90" t="s">
        <v>198</v>
      </c>
      <c r="D37" s="9" t="s">
        <v>126</v>
      </c>
      <c r="E37" s="15">
        <v>75</v>
      </c>
      <c r="F37" s="10">
        <f t="shared" si="0"/>
        <v>0</v>
      </c>
      <c r="G37" s="89" t="s">
        <v>208</v>
      </c>
    </row>
    <row r="38" spans="1:7" s="3" customFormat="1" ht="39.950000000000003" customHeight="1" x14ac:dyDescent="0.3">
      <c r="A38" s="92" t="s">
        <v>6</v>
      </c>
      <c r="B38" s="90" t="s">
        <v>6</v>
      </c>
      <c r="C38" s="90" t="s">
        <v>6</v>
      </c>
      <c r="D38" s="9" t="s">
        <v>199</v>
      </c>
      <c r="E38" s="15">
        <v>18.75</v>
      </c>
      <c r="F38" s="10">
        <f t="shared" si="0"/>
        <v>0</v>
      </c>
      <c r="G38" s="89" t="s">
        <v>6</v>
      </c>
    </row>
    <row r="39" spans="1:7" s="3" customFormat="1" ht="39.950000000000003" customHeight="1" x14ac:dyDescent="0.3">
      <c r="A39" s="92" t="s">
        <v>6</v>
      </c>
      <c r="B39" s="90" t="s">
        <v>6</v>
      </c>
      <c r="C39" s="90" t="s">
        <v>6</v>
      </c>
      <c r="D39" s="9" t="s">
        <v>200</v>
      </c>
      <c r="E39" s="15">
        <v>3.75</v>
      </c>
      <c r="F39" s="10">
        <f t="shared" si="0"/>
        <v>0</v>
      </c>
      <c r="G39" s="89" t="s">
        <v>6</v>
      </c>
    </row>
    <row r="40" spans="1:7" s="3" customFormat="1" ht="39.950000000000003" customHeight="1" x14ac:dyDescent="0.3">
      <c r="A40" s="92" t="s">
        <v>6</v>
      </c>
      <c r="B40" s="90" t="s">
        <v>6</v>
      </c>
      <c r="C40" s="14" t="s">
        <v>201</v>
      </c>
      <c r="D40" s="9" t="s">
        <v>202</v>
      </c>
      <c r="E40" s="15">
        <v>100</v>
      </c>
      <c r="F40" s="10">
        <f t="shared" si="0"/>
        <v>0</v>
      </c>
      <c r="G40" s="16" t="s">
        <v>56</v>
      </c>
    </row>
    <row r="41" spans="1:7" ht="39.950000000000003" customHeight="1" x14ac:dyDescent="0.3">
      <c r="A41" s="11"/>
      <c r="B41" s="11"/>
      <c r="C41" s="11"/>
      <c r="D41" s="11"/>
      <c r="E41" s="12"/>
      <c r="F41" s="13"/>
      <c r="G41" s="11"/>
    </row>
    <row r="42" spans="1:7" ht="18" x14ac:dyDescent="0.3">
      <c r="A42" s="11"/>
      <c r="B42" s="11"/>
      <c r="C42" s="11"/>
      <c r="D42" s="11"/>
      <c r="E42" s="12"/>
      <c r="F42" s="13"/>
      <c r="G42" s="11"/>
    </row>
    <row r="43" spans="1:7" ht="18" x14ac:dyDescent="0.3">
      <c r="A43" s="11"/>
      <c r="B43" s="11"/>
      <c r="C43" s="11"/>
      <c r="D43" s="11"/>
      <c r="E43" s="12"/>
      <c r="F43" s="13"/>
      <c r="G43" s="11"/>
    </row>
    <row r="44" spans="1:7" ht="18"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row r="72" spans="1:7" ht="18" x14ac:dyDescent="0.3">
      <c r="A72" s="11"/>
      <c r="B72" s="11"/>
      <c r="C72" s="11"/>
      <c r="D72" s="11"/>
      <c r="E72" s="12"/>
      <c r="F72" s="13"/>
      <c r="G72" s="11"/>
    </row>
    <row r="73" spans="1:7" ht="18" x14ac:dyDescent="0.3">
      <c r="A73" s="11"/>
      <c r="B73" s="11"/>
      <c r="C73" s="11"/>
      <c r="D73" s="11"/>
      <c r="E73" s="12"/>
      <c r="F73" s="13"/>
      <c r="G73" s="11"/>
    </row>
  </sheetData>
  <sheetProtection sheet="1" objects="1" scenarios="1" formatRows="0" insertRows="0" deleteRows="0"/>
  <mergeCells count="28">
    <mergeCell ref="F5:F6"/>
    <mergeCell ref="A1:G1"/>
    <mergeCell ref="A2:C2"/>
    <mergeCell ref="D2:F2"/>
    <mergeCell ref="G2:G3"/>
    <mergeCell ref="A3:B3"/>
    <mergeCell ref="D3:F3"/>
    <mergeCell ref="G37:G39"/>
    <mergeCell ref="G5:G6"/>
    <mergeCell ref="A7:A40"/>
    <mergeCell ref="B7:B36"/>
    <mergeCell ref="C7:C8"/>
    <mergeCell ref="C9:C14"/>
    <mergeCell ref="C15:C20"/>
    <mergeCell ref="C21:C28"/>
    <mergeCell ref="C29:C35"/>
    <mergeCell ref="B37:B40"/>
    <mergeCell ref="C37:C39"/>
    <mergeCell ref="A5:A6"/>
    <mergeCell ref="B5:B6"/>
    <mergeCell ref="C5:C6"/>
    <mergeCell ref="D5:D6"/>
    <mergeCell ref="E5:E6"/>
    <mergeCell ref="G7:G8"/>
    <mergeCell ref="G9:G14"/>
    <mergeCell ref="G15:G20"/>
    <mergeCell ref="G21:G28"/>
    <mergeCell ref="G29:G35"/>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1"/>
  <sheetViews>
    <sheetView showGridLines="0" view="pageBreakPreview" topLeftCell="A10" zoomScale="70" zoomScaleNormal="70" zoomScaleSheetLayoutView="70" workbookViewId="0">
      <selection activeCell="D10" sqref="D10"/>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7" t="s">
        <v>12</v>
      </c>
      <c r="B1" s="97"/>
      <c r="C1" s="97"/>
      <c r="D1" s="97"/>
      <c r="E1" s="97"/>
      <c r="F1" s="97"/>
      <c r="G1" s="97"/>
    </row>
    <row r="2" spans="1:7" s="2" customFormat="1" ht="39.950000000000003" customHeight="1" x14ac:dyDescent="0.3">
      <c r="A2" s="98" t="s">
        <v>5</v>
      </c>
      <c r="B2" s="99"/>
      <c r="C2" s="100"/>
      <c r="D2" s="101" t="s">
        <v>8</v>
      </c>
      <c r="E2" s="101"/>
      <c r="F2" s="101"/>
      <c r="G2" s="102"/>
    </row>
    <row r="3" spans="1:7" s="2" customFormat="1" ht="39.950000000000003" customHeight="1" thickBot="1" x14ac:dyDescent="0.35">
      <c r="A3" s="103" t="s">
        <v>10</v>
      </c>
      <c r="B3" s="104"/>
      <c r="C3" s="8"/>
      <c r="D3" s="105" t="s">
        <v>11</v>
      </c>
      <c r="E3" s="106"/>
      <c r="F3" s="106"/>
      <c r="G3" s="102"/>
    </row>
    <row r="4" spans="1:7" s="2" customFormat="1" ht="14.25" customHeight="1" x14ac:dyDescent="0.3">
      <c r="A4" s="6"/>
      <c r="B4" s="6"/>
      <c r="C4" s="6"/>
      <c r="D4" s="6"/>
      <c r="E4" s="6"/>
      <c r="F4" s="7"/>
      <c r="G4" s="6"/>
    </row>
    <row r="5" spans="1:7" s="2" customFormat="1" ht="39.950000000000003" customHeight="1" x14ac:dyDescent="0.3">
      <c r="A5" s="91" t="s">
        <v>0</v>
      </c>
      <c r="B5" s="91" t="s">
        <v>1</v>
      </c>
      <c r="C5" s="91" t="s">
        <v>2</v>
      </c>
      <c r="D5" s="91" t="s">
        <v>3</v>
      </c>
      <c r="E5" s="93" t="s">
        <v>4</v>
      </c>
      <c r="F5" s="95" t="s">
        <v>7</v>
      </c>
      <c r="G5" s="91" t="s">
        <v>9</v>
      </c>
    </row>
    <row r="6" spans="1:7" s="2" customFormat="1" ht="39.950000000000003" customHeight="1" x14ac:dyDescent="0.3">
      <c r="A6" s="91"/>
      <c r="B6" s="91"/>
      <c r="C6" s="91"/>
      <c r="D6" s="91"/>
      <c r="E6" s="94"/>
      <c r="F6" s="96"/>
      <c r="G6" s="91"/>
    </row>
    <row r="7" spans="1:7" s="3" customFormat="1" ht="39.950000000000003" customHeight="1" x14ac:dyDescent="0.3">
      <c r="A7" s="92" t="s">
        <v>223</v>
      </c>
      <c r="B7" s="90" t="s">
        <v>558</v>
      </c>
      <c r="C7" s="90" t="s">
        <v>209</v>
      </c>
      <c r="D7" s="9" t="s">
        <v>18</v>
      </c>
      <c r="E7" s="15">
        <v>50</v>
      </c>
      <c r="F7" s="10">
        <f t="shared" ref="F7:F38" si="0">$C$3*E7</f>
        <v>0</v>
      </c>
      <c r="G7" s="89" t="s">
        <v>220</v>
      </c>
    </row>
    <row r="8" spans="1:7" s="3" customFormat="1" ht="39.950000000000003" customHeight="1" x14ac:dyDescent="0.3">
      <c r="A8" s="92" t="s">
        <v>6</v>
      </c>
      <c r="B8" s="90" t="s">
        <v>6</v>
      </c>
      <c r="C8" s="90" t="s">
        <v>6</v>
      </c>
      <c r="D8" s="9" t="s">
        <v>210</v>
      </c>
      <c r="E8" s="15">
        <v>31.25</v>
      </c>
      <c r="F8" s="10">
        <f t="shared" si="0"/>
        <v>0</v>
      </c>
      <c r="G8" s="89" t="s">
        <v>6</v>
      </c>
    </row>
    <row r="9" spans="1:7" s="3" customFormat="1" ht="39.950000000000003" customHeight="1" x14ac:dyDescent="0.3">
      <c r="A9" s="92" t="s">
        <v>6</v>
      </c>
      <c r="B9" s="90" t="s">
        <v>6</v>
      </c>
      <c r="C9" s="90" t="s">
        <v>6</v>
      </c>
      <c r="D9" s="9" t="s">
        <v>211</v>
      </c>
      <c r="E9" s="15">
        <v>18.75</v>
      </c>
      <c r="F9" s="10">
        <f t="shared" si="0"/>
        <v>0</v>
      </c>
      <c r="G9" s="89" t="s">
        <v>6</v>
      </c>
    </row>
    <row r="10" spans="1:7" s="3" customFormat="1" ht="39.950000000000003" customHeight="1" x14ac:dyDescent="0.3">
      <c r="A10" s="92" t="s">
        <v>6</v>
      </c>
      <c r="B10" s="90" t="s">
        <v>6</v>
      </c>
      <c r="C10" s="90" t="s">
        <v>6</v>
      </c>
      <c r="D10" s="9" t="s">
        <v>74</v>
      </c>
      <c r="E10" s="15">
        <v>18.75</v>
      </c>
      <c r="F10" s="10">
        <f t="shared" si="0"/>
        <v>0</v>
      </c>
      <c r="G10" s="89" t="s">
        <v>6</v>
      </c>
    </row>
    <row r="11" spans="1:7" s="3" customFormat="1" ht="39.950000000000003" customHeight="1" x14ac:dyDescent="0.3">
      <c r="A11" s="92" t="s">
        <v>6</v>
      </c>
      <c r="B11" s="90" t="s">
        <v>6</v>
      </c>
      <c r="C11" s="90" t="s">
        <v>6</v>
      </c>
      <c r="D11" s="9" t="s">
        <v>212</v>
      </c>
      <c r="E11" s="15">
        <v>12.5</v>
      </c>
      <c r="F11" s="10">
        <f t="shared" si="0"/>
        <v>0</v>
      </c>
      <c r="G11" s="89" t="s">
        <v>6</v>
      </c>
    </row>
    <row r="12" spans="1:7" s="3" customFormat="1" ht="39.950000000000003" customHeight="1" x14ac:dyDescent="0.3">
      <c r="A12" s="92" t="s">
        <v>6</v>
      </c>
      <c r="B12" s="90" t="s">
        <v>6</v>
      </c>
      <c r="C12" s="90" t="s">
        <v>6</v>
      </c>
      <c r="D12" s="9" t="s">
        <v>197</v>
      </c>
      <c r="E12" s="15">
        <v>12.5</v>
      </c>
      <c r="F12" s="10">
        <f t="shared" si="0"/>
        <v>0</v>
      </c>
      <c r="G12" s="89" t="s">
        <v>6</v>
      </c>
    </row>
    <row r="13" spans="1:7" s="3" customFormat="1" ht="39.950000000000003" customHeight="1" x14ac:dyDescent="0.3">
      <c r="A13" s="92" t="s">
        <v>6</v>
      </c>
      <c r="B13" s="90" t="s">
        <v>6</v>
      </c>
      <c r="C13" s="90" t="s">
        <v>6</v>
      </c>
      <c r="D13" s="9" t="s">
        <v>32</v>
      </c>
      <c r="E13" s="15">
        <v>6.25</v>
      </c>
      <c r="F13" s="10">
        <f t="shared" si="0"/>
        <v>0</v>
      </c>
      <c r="G13" s="89" t="s">
        <v>6</v>
      </c>
    </row>
    <row r="14" spans="1:7" s="3" customFormat="1" ht="39.950000000000003" customHeight="1" x14ac:dyDescent="0.3">
      <c r="A14" s="92" t="s">
        <v>6</v>
      </c>
      <c r="B14" s="90" t="s">
        <v>6</v>
      </c>
      <c r="C14" s="90" t="s">
        <v>6</v>
      </c>
      <c r="D14" s="9" t="s">
        <v>122</v>
      </c>
      <c r="E14" s="15">
        <v>2.5</v>
      </c>
      <c r="F14" s="10">
        <f t="shared" si="0"/>
        <v>0</v>
      </c>
      <c r="G14" s="89" t="s">
        <v>6</v>
      </c>
    </row>
    <row r="15" spans="1:7" s="3" customFormat="1" ht="39.950000000000003" customHeight="1" x14ac:dyDescent="0.3">
      <c r="A15" s="92" t="s">
        <v>6</v>
      </c>
      <c r="B15" s="90" t="s">
        <v>6</v>
      </c>
      <c r="C15" s="90" t="s">
        <v>6</v>
      </c>
      <c r="D15" s="9" t="s">
        <v>36</v>
      </c>
      <c r="E15" s="15">
        <v>2.5</v>
      </c>
      <c r="F15" s="10">
        <f t="shared" si="0"/>
        <v>0</v>
      </c>
      <c r="G15" s="89" t="s">
        <v>6</v>
      </c>
    </row>
    <row r="16" spans="1:7" s="3" customFormat="1" ht="39.950000000000003" customHeight="1" x14ac:dyDescent="0.3">
      <c r="A16" s="92" t="s">
        <v>6</v>
      </c>
      <c r="B16" s="90" t="s">
        <v>6</v>
      </c>
      <c r="C16" s="90" t="s">
        <v>6</v>
      </c>
      <c r="D16" s="9" t="s">
        <v>33</v>
      </c>
      <c r="E16" s="15">
        <v>2.5</v>
      </c>
      <c r="F16" s="10">
        <f t="shared" si="0"/>
        <v>0</v>
      </c>
      <c r="G16" s="89" t="s">
        <v>6</v>
      </c>
    </row>
    <row r="17" spans="1:7" s="3" customFormat="1" ht="39.950000000000003" customHeight="1" x14ac:dyDescent="0.3">
      <c r="A17" s="92" t="s">
        <v>6</v>
      </c>
      <c r="B17" s="90" t="s">
        <v>6</v>
      </c>
      <c r="C17" s="90" t="s">
        <v>6</v>
      </c>
      <c r="D17" s="9" t="s">
        <v>43</v>
      </c>
      <c r="E17" s="15">
        <v>2.5</v>
      </c>
      <c r="F17" s="10">
        <f t="shared" si="0"/>
        <v>0</v>
      </c>
      <c r="G17" s="89" t="s">
        <v>6</v>
      </c>
    </row>
    <row r="18" spans="1:7" s="3" customFormat="1" ht="39.950000000000003" customHeight="1" x14ac:dyDescent="0.3">
      <c r="A18" s="92" t="s">
        <v>6</v>
      </c>
      <c r="B18" s="90" t="s">
        <v>6</v>
      </c>
      <c r="C18" s="90" t="s">
        <v>6</v>
      </c>
      <c r="D18" s="9" t="s">
        <v>19</v>
      </c>
      <c r="E18" s="15">
        <v>2.5</v>
      </c>
      <c r="F18" s="10">
        <f t="shared" si="0"/>
        <v>0</v>
      </c>
      <c r="G18" s="89" t="s">
        <v>6</v>
      </c>
    </row>
    <row r="19" spans="1:7" s="3" customFormat="1" ht="39.950000000000003" customHeight="1" x14ac:dyDescent="0.3">
      <c r="A19" s="92" t="s">
        <v>6</v>
      </c>
      <c r="B19" s="90" t="s">
        <v>6</v>
      </c>
      <c r="C19" s="90" t="s">
        <v>6</v>
      </c>
      <c r="D19" s="9" t="s">
        <v>46</v>
      </c>
      <c r="E19" s="15">
        <v>1.25</v>
      </c>
      <c r="F19" s="10">
        <f t="shared" si="0"/>
        <v>0</v>
      </c>
      <c r="G19" s="89" t="s">
        <v>6</v>
      </c>
    </row>
    <row r="20" spans="1:7" s="3" customFormat="1" ht="39.950000000000003" customHeight="1" x14ac:dyDescent="0.3">
      <c r="A20" s="92" t="s">
        <v>6</v>
      </c>
      <c r="B20" s="90" t="s">
        <v>6</v>
      </c>
      <c r="C20" s="90" t="s">
        <v>6</v>
      </c>
      <c r="D20" s="9" t="s">
        <v>20</v>
      </c>
      <c r="E20" s="15">
        <v>0.38</v>
      </c>
      <c r="F20" s="10">
        <f t="shared" si="0"/>
        <v>0</v>
      </c>
      <c r="G20" s="89" t="s">
        <v>6</v>
      </c>
    </row>
    <row r="21" spans="1:7" s="3" customFormat="1" ht="39.950000000000003" customHeight="1" x14ac:dyDescent="0.3">
      <c r="A21" s="92"/>
      <c r="B21" s="90"/>
      <c r="C21" s="14" t="s">
        <v>57</v>
      </c>
      <c r="D21" s="9" t="s">
        <v>13</v>
      </c>
      <c r="E21" s="15">
        <v>35</v>
      </c>
      <c r="F21" s="10">
        <f>$C$3*E21</f>
        <v>0</v>
      </c>
      <c r="G21" s="16" t="s">
        <v>52</v>
      </c>
    </row>
    <row r="22" spans="1:7" s="3" customFormat="1" ht="39.950000000000003" customHeight="1" x14ac:dyDescent="0.3">
      <c r="A22" s="92" t="s">
        <v>6</v>
      </c>
      <c r="B22" s="90" t="s">
        <v>6</v>
      </c>
      <c r="C22" s="90" t="s">
        <v>213</v>
      </c>
      <c r="D22" s="9" t="s">
        <v>214</v>
      </c>
      <c r="E22" s="15">
        <v>50</v>
      </c>
      <c r="F22" s="10">
        <f t="shared" si="0"/>
        <v>0</v>
      </c>
      <c r="G22" s="89" t="s">
        <v>221</v>
      </c>
    </row>
    <row r="23" spans="1:7" s="3" customFormat="1" ht="39.950000000000003" customHeight="1" x14ac:dyDescent="0.3">
      <c r="A23" s="92" t="s">
        <v>6</v>
      </c>
      <c r="B23" s="90" t="s">
        <v>6</v>
      </c>
      <c r="C23" s="90" t="s">
        <v>6</v>
      </c>
      <c r="D23" s="9" t="s">
        <v>18</v>
      </c>
      <c r="E23" s="15">
        <v>8.75</v>
      </c>
      <c r="F23" s="10">
        <f t="shared" si="0"/>
        <v>0</v>
      </c>
      <c r="G23" s="89" t="s">
        <v>6</v>
      </c>
    </row>
    <row r="24" spans="1:7" s="3" customFormat="1" ht="39.950000000000003" customHeight="1" x14ac:dyDescent="0.3">
      <c r="A24" s="92" t="s">
        <v>6</v>
      </c>
      <c r="B24" s="90" t="s">
        <v>6</v>
      </c>
      <c r="C24" s="90" t="s">
        <v>6</v>
      </c>
      <c r="D24" s="9" t="s">
        <v>26</v>
      </c>
      <c r="E24" s="15">
        <v>6.25</v>
      </c>
      <c r="F24" s="10">
        <f t="shared" si="0"/>
        <v>0</v>
      </c>
      <c r="G24" s="89" t="s">
        <v>6</v>
      </c>
    </row>
    <row r="25" spans="1:7" s="3" customFormat="1" ht="39.950000000000003" customHeight="1" x14ac:dyDescent="0.3">
      <c r="A25" s="92" t="s">
        <v>6</v>
      </c>
      <c r="B25" s="90" t="s">
        <v>6</v>
      </c>
      <c r="C25" s="90" t="s">
        <v>6</v>
      </c>
      <c r="D25" s="9" t="s">
        <v>19</v>
      </c>
      <c r="E25" s="15">
        <v>6.25</v>
      </c>
      <c r="F25" s="10">
        <f t="shared" si="0"/>
        <v>0</v>
      </c>
      <c r="G25" s="89" t="s">
        <v>6</v>
      </c>
    </row>
    <row r="26" spans="1:7" s="3" customFormat="1" ht="39.950000000000003" customHeight="1" x14ac:dyDescent="0.3">
      <c r="A26" s="92" t="s">
        <v>6</v>
      </c>
      <c r="B26" s="90" t="s">
        <v>6</v>
      </c>
      <c r="C26" s="90" t="s">
        <v>6</v>
      </c>
      <c r="D26" s="9" t="s">
        <v>86</v>
      </c>
      <c r="E26" s="15">
        <v>2.5</v>
      </c>
      <c r="F26" s="10">
        <f t="shared" si="0"/>
        <v>0</v>
      </c>
      <c r="G26" s="89" t="s">
        <v>6</v>
      </c>
    </row>
    <row r="27" spans="1:7" s="3" customFormat="1" ht="39.950000000000003" customHeight="1" x14ac:dyDescent="0.3">
      <c r="A27" s="92" t="s">
        <v>6</v>
      </c>
      <c r="B27" s="90" t="s">
        <v>6</v>
      </c>
      <c r="C27" s="90" t="s">
        <v>6</v>
      </c>
      <c r="D27" s="9" t="s">
        <v>215</v>
      </c>
      <c r="E27" s="15">
        <v>1.25</v>
      </c>
      <c r="F27" s="10">
        <f t="shared" si="0"/>
        <v>0</v>
      </c>
      <c r="G27" s="89" t="s">
        <v>6</v>
      </c>
    </row>
    <row r="28" spans="1:7" s="3" customFormat="1" ht="39.950000000000003" customHeight="1" x14ac:dyDescent="0.3">
      <c r="A28" s="92" t="s">
        <v>6</v>
      </c>
      <c r="B28" s="90" t="s">
        <v>6</v>
      </c>
      <c r="C28" s="90" t="s">
        <v>216</v>
      </c>
      <c r="D28" s="9" t="s">
        <v>217</v>
      </c>
      <c r="E28" s="15">
        <v>25</v>
      </c>
      <c r="F28" s="10">
        <f t="shared" si="0"/>
        <v>0</v>
      </c>
      <c r="G28" s="89" t="s">
        <v>222</v>
      </c>
    </row>
    <row r="29" spans="1:7" s="3" customFormat="1" ht="39.950000000000003" customHeight="1" x14ac:dyDescent="0.3">
      <c r="A29" s="92" t="s">
        <v>6</v>
      </c>
      <c r="B29" s="90" t="s">
        <v>6</v>
      </c>
      <c r="C29" s="90" t="s">
        <v>6</v>
      </c>
      <c r="D29" s="9" t="s">
        <v>73</v>
      </c>
      <c r="E29" s="15">
        <v>3.75</v>
      </c>
      <c r="F29" s="10">
        <f t="shared" si="0"/>
        <v>0</v>
      </c>
      <c r="G29" s="89" t="s">
        <v>6</v>
      </c>
    </row>
    <row r="30" spans="1:7" s="3" customFormat="1" ht="39.950000000000003" customHeight="1" x14ac:dyDescent="0.3">
      <c r="A30" s="92" t="s">
        <v>6</v>
      </c>
      <c r="B30" s="90" t="s">
        <v>6</v>
      </c>
      <c r="C30" s="90" t="s">
        <v>6</v>
      </c>
      <c r="D30" s="9" t="s">
        <v>32</v>
      </c>
      <c r="E30" s="15">
        <v>1.88</v>
      </c>
      <c r="F30" s="10">
        <f t="shared" si="0"/>
        <v>0</v>
      </c>
      <c r="G30" s="89" t="s">
        <v>6</v>
      </c>
    </row>
    <row r="31" spans="1:7" s="3" customFormat="1" ht="39.950000000000003" customHeight="1" x14ac:dyDescent="0.3">
      <c r="A31" s="92" t="s">
        <v>6</v>
      </c>
      <c r="B31" s="90" t="s">
        <v>6</v>
      </c>
      <c r="C31" s="90" t="s">
        <v>6</v>
      </c>
      <c r="D31" s="9" t="s">
        <v>122</v>
      </c>
      <c r="E31" s="15">
        <v>0.62</v>
      </c>
      <c r="F31" s="10">
        <f t="shared" si="0"/>
        <v>0</v>
      </c>
      <c r="G31" s="89" t="s">
        <v>6</v>
      </c>
    </row>
    <row r="32" spans="1:7" s="3" customFormat="1" ht="39.950000000000003" customHeight="1" x14ac:dyDescent="0.3">
      <c r="A32" s="92" t="s">
        <v>6</v>
      </c>
      <c r="B32" s="90" t="s">
        <v>6</v>
      </c>
      <c r="C32" s="90" t="s">
        <v>6</v>
      </c>
      <c r="D32" s="9" t="s">
        <v>33</v>
      </c>
      <c r="E32" s="15">
        <v>0.25</v>
      </c>
      <c r="F32" s="10">
        <f t="shared" si="0"/>
        <v>0</v>
      </c>
      <c r="G32" s="89" t="s">
        <v>6</v>
      </c>
    </row>
    <row r="33" spans="1:7" s="3" customFormat="1" ht="39.950000000000003" customHeight="1" x14ac:dyDescent="0.3">
      <c r="A33" s="92" t="s">
        <v>6</v>
      </c>
      <c r="B33" s="90" t="s">
        <v>6</v>
      </c>
      <c r="C33" s="90" t="s">
        <v>6</v>
      </c>
      <c r="D33" s="9" t="s">
        <v>34</v>
      </c>
      <c r="E33" s="15">
        <v>0.25</v>
      </c>
      <c r="F33" s="10">
        <f t="shared" si="0"/>
        <v>0</v>
      </c>
      <c r="G33" s="89" t="s">
        <v>6</v>
      </c>
    </row>
    <row r="34" spans="1:7" s="3" customFormat="1" ht="39.950000000000003" customHeight="1" x14ac:dyDescent="0.3">
      <c r="A34" s="92" t="s">
        <v>6</v>
      </c>
      <c r="B34" s="90" t="s">
        <v>6</v>
      </c>
      <c r="C34" s="90" t="s">
        <v>6</v>
      </c>
      <c r="D34" s="9" t="s">
        <v>20</v>
      </c>
      <c r="E34" s="15">
        <v>0.12</v>
      </c>
      <c r="F34" s="10">
        <f t="shared" si="0"/>
        <v>0</v>
      </c>
      <c r="G34" s="89" t="s">
        <v>6</v>
      </c>
    </row>
    <row r="35" spans="1:7" s="3" customFormat="1" ht="39.950000000000003" customHeight="1" x14ac:dyDescent="0.3">
      <c r="A35" s="92" t="s">
        <v>6</v>
      </c>
      <c r="B35" s="90" t="s">
        <v>6</v>
      </c>
      <c r="C35" s="90" t="s">
        <v>6</v>
      </c>
      <c r="D35" s="9" t="s">
        <v>35</v>
      </c>
      <c r="E35" s="15">
        <v>0.12</v>
      </c>
      <c r="F35" s="10">
        <f t="shared" si="0"/>
        <v>0</v>
      </c>
      <c r="G35" s="89" t="s">
        <v>6</v>
      </c>
    </row>
    <row r="36" spans="1:7" s="3" customFormat="1" ht="39.950000000000003" customHeight="1" x14ac:dyDescent="0.3">
      <c r="A36" s="92" t="s">
        <v>6</v>
      </c>
      <c r="B36" s="90" t="s">
        <v>6</v>
      </c>
      <c r="C36" s="14" t="s">
        <v>37</v>
      </c>
      <c r="D36" s="9" t="s">
        <v>38</v>
      </c>
      <c r="E36" s="15">
        <v>25</v>
      </c>
      <c r="F36" s="10">
        <f t="shared" si="0"/>
        <v>0</v>
      </c>
      <c r="G36" s="16" t="s">
        <v>56</v>
      </c>
    </row>
    <row r="37" spans="1:7" s="3" customFormat="1" ht="39.950000000000003" customHeight="1" x14ac:dyDescent="0.3">
      <c r="A37" s="92" t="s">
        <v>6</v>
      </c>
      <c r="B37" s="90" t="s">
        <v>48</v>
      </c>
      <c r="C37" s="14" t="s">
        <v>218</v>
      </c>
      <c r="D37" s="9" t="s">
        <v>219</v>
      </c>
      <c r="E37" s="15">
        <v>62.5</v>
      </c>
      <c r="F37" s="10">
        <f t="shared" si="0"/>
        <v>0</v>
      </c>
      <c r="G37" s="16"/>
    </row>
    <row r="38" spans="1:7" s="3" customFormat="1" ht="39.950000000000003" customHeight="1" x14ac:dyDescent="0.3">
      <c r="A38" s="92" t="s">
        <v>6</v>
      </c>
      <c r="B38" s="90" t="s">
        <v>6</v>
      </c>
      <c r="C38" s="14" t="s">
        <v>58</v>
      </c>
      <c r="D38" s="9" t="s">
        <v>51</v>
      </c>
      <c r="E38" s="15">
        <v>200</v>
      </c>
      <c r="F38" s="10">
        <f t="shared" si="0"/>
        <v>0</v>
      </c>
      <c r="G38" s="16" t="s">
        <v>56</v>
      </c>
    </row>
    <row r="39" spans="1:7" ht="39.950000000000003" customHeight="1" x14ac:dyDescent="0.3">
      <c r="A39" s="11"/>
      <c r="B39" s="11"/>
      <c r="C39" s="11"/>
      <c r="D39" s="11"/>
      <c r="E39" s="12"/>
      <c r="F39" s="13"/>
      <c r="G39" s="11"/>
    </row>
    <row r="40" spans="1:7" ht="18" x14ac:dyDescent="0.3">
      <c r="A40" s="11"/>
      <c r="B40" s="11"/>
      <c r="C40" s="11"/>
      <c r="D40" s="11"/>
      <c r="E40" s="12"/>
      <c r="F40" s="13"/>
      <c r="G40" s="11"/>
    </row>
    <row r="41" spans="1:7" ht="18" x14ac:dyDescent="0.3">
      <c r="A41" s="11"/>
      <c r="B41" s="11"/>
      <c r="C41" s="11"/>
      <c r="D41" s="11"/>
      <c r="E41" s="12"/>
      <c r="F41" s="13"/>
      <c r="G41" s="11"/>
    </row>
    <row r="42" spans="1:7" ht="18" x14ac:dyDescent="0.3">
      <c r="A42" s="11"/>
      <c r="B42" s="11"/>
      <c r="C42" s="11"/>
      <c r="D42" s="11"/>
      <c r="E42" s="12"/>
      <c r="F42" s="13"/>
      <c r="G42" s="11"/>
    </row>
    <row r="43" spans="1:7" ht="18" x14ac:dyDescent="0.3">
      <c r="A43" s="11"/>
      <c r="B43" s="11"/>
      <c r="C43" s="11"/>
      <c r="D43" s="11"/>
      <c r="E43" s="12"/>
      <c r="F43" s="13"/>
      <c r="G43" s="11"/>
    </row>
    <row r="44" spans="1:7" ht="18"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sheetData>
  <sheetProtection sheet="1" objects="1" scenarios="1" formatRows="0" insertRows="0" deleteRows="0"/>
  <mergeCells count="22">
    <mergeCell ref="A1:G1"/>
    <mergeCell ref="A2:C2"/>
    <mergeCell ref="D2:F2"/>
    <mergeCell ref="G2:G3"/>
    <mergeCell ref="A3:B3"/>
    <mergeCell ref="D3:F3"/>
    <mergeCell ref="G5:G6"/>
    <mergeCell ref="A7:A38"/>
    <mergeCell ref="B7:B36"/>
    <mergeCell ref="C7:C20"/>
    <mergeCell ref="C22:C27"/>
    <mergeCell ref="C28:C35"/>
    <mergeCell ref="B37:B38"/>
    <mergeCell ref="G7:G20"/>
    <mergeCell ref="G22:G27"/>
    <mergeCell ref="G28:G35"/>
    <mergeCell ref="A5:A6"/>
    <mergeCell ref="B5:B6"/>
    <mergeCell ref="C5:C6"/>
    <mergeCell ref="D5:D6"/>
    <mergeCell ref="E5:E6"/>
    <mergeCell ref="F5: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7"/>
  <sheetViews>
    <sheetView showGridLines="0" view="pageBreakPreview" topLeftCell="A15" zoomScale="70" zoomScaleNormal="70" zoomScaleSheetLayoutView="70" workbookViewId="0">
      <selection activeCell="B36" sqref="B36:B44"/>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7" t="s">
        <v>12</v>
      </c>
      <c r="B1" s="97"/>
      <c r="C1" s="97"/>
      <c r="D1" s="97"/>
      <c r="E1" s="97"/>
      <c r="F1" s="97"/>
      <c r="G1" s="97"/>
    </row>
    <row r="2" spans="1:7" s="2" customFormat="1" ht="39.950000000000003" customHeight="1" x14ac:dyDescent="0.3">
      <c r="A2" s="98" t="s">
        <v>5</v>
      </c>
      <c r="B2" s="99"/>
      <c r="C2" s="100"/>
      <c r="D2" s="101" t="s">
        <v>8</v>
      </c>
      <c r="E2" s="101"/>
      <c r="F2" s="101"/>
      <c r="G2" s="102"/>
    </row>
    <row r="3" spans="1:7" s="2" customFormat="1" ht="39.950000000000003" customHeight="1" thickBot="1" x14ac:dyDescent="0.35">
      <c r="A3" s="103" t="s">
        <v>10</v>
      </c>
      <c r="B3" s="104"/>
      <c r="C3" s="8"/>
      <c r="D3" s="105" t="s">
        <v>11</v>
      </c>
      <c r="E3" s="106"/>
      <c r="F3" s="106"/>
      <c r="G3" s="102"/>
    </row>
    <row r="4" spans="1:7" s="2" customFormat="1" ht="14.25" customHeight="1" x14ac:dyDescent="0.3">
      <c r="A4" s="6"/>
      <c r="B4" s="6"/>
      <c r="C4" s="6"/>
      <c r="D4" s="6"/>
      <c r="E4" s="6"/>
      <c r="F4" s="7"/>
      <c r="G4" s="6"/>
    </row>
    <row r="5" spans="1:7" s="2" customFormat="1" ht="39.950000000000003" customHeight="1" x14ac:dyDescent="0.3">
      <c r="A5" s="91" t="s">
        <v>0</v>
      </c>
      <c r="B5" s="91" t="s">
        <v>1</v>
      </c>
      <c r="C5" s="91" t="s">
        <v>2</v>
      </c>
      <c r="D5" s="91" t="s">
        <v>3</v>
      </c>
      <c r="E5" s="93" t="s">
        <v>4</v>
      </c>
      <c r="F5" s="95" t="s">
        <v>7</v>
      </c>
      <c r="G5" s="91" t="s">
        <v>9</v>
      </c>
    </row>
    <row r="6" spans="1:7" s="2" customFormat="1" ht="39.950000000000003" customHeight="1" x14ac:dyDescent="0.3">
      <c r="A6" s="91"/>
      <c r="B6" s="91"/>
      <c r="C6" s="91"/>
      <c r="D6" s="91"/>
      <c r="E6" s="94"/>
      <c r="F6" s="96"/>
      <c r="G6" s="91"/>
    </row>
    <row r="7" spans="1:7" s="3" customFormat="1" ht="39.950000000000003" customHeight="1" x14ac:dyDescent="0.3">
      <c r="A7" s="92" t="s">
        <v>224</v>
      </c>
      <c r="B7" s="90" t="s">
        <v>558</v>
      </c>
      <c r="C7" s="90" t="s">
        <v>225</v>
      </c>
      <c r="D7" s="9" t="s">
        <v>13</v>
      </c>
      <c r="E7" s="15">
        <v>62.5</v>
      </c>
      <c r="F7" s="10">
        <f>$C$3*E7</f>
        <v>0</v>
      </c>
      <c r="G7" s="89" t="s">
        <v>237</v>
      </c>
    </row>
    <row r="8" spans="1:7" s="3" customFormat="1" ht="39.950000000000003" customHeight="1" x14ac:dyDescent="0.3">
      <c r="A8" s="92" t="s">
        <v>6</v>
      </c>
      <c r="B8" s="90" t="s">
        <v>6</v>
      </c>
      <c r="C8" s="90" t="s">
        <v>6</v>
      </c>
      <c r="D8" s="9" t="s">
        <v>226</v>
      </c>
      <c r="E8" s="15">
        <v>6.25</v>
      </c>
      <c r="F8" s="10">
        <f t="shared" ref="F8:F44" si="0">$C$3*E8</f>
        <v>0</v>
      </c>
      <c r="G8" s="89" t="s">
        <v>6</v>
      </c>
    </row>
    <row r="9" spans="1:7" s="3" customFormat="1" ht="39.950000000000003" customHeight="1" x14ac:dyDescent="0.3">
      <c r="A9" s="92" t="s">
        <v>6</v>
      </c>
      <c r="B9" s="90" t="s">
        <v>6</v>
      </c>
      <c r="C9" s="90" t="s">
        <v>227</v>
      </c>
      <c r="D9" s="9" t="s">
        <v>228</v>
      </c>
      <c r="E9" s="15">
        <v>62.5</v>
      </c>
      <c r="F9" s="10">
        <f t="shared" si="0"/>
        <v>0</v>
      </c>
      <c r="G9" s="89" t="s">
        <v>238</v>
      </c>
    </row>
    <row r="10" spans="1:7" s="3" customFormat="1" ht="39.950000000000003" customHeight="1" x14ac:dyDescent="0.3">
      <c r="A10" s="92" t="s">
        <v>6</v>
      </c>
      <c r="B10" s="90" t="s">
        <v>6</v>
      </c>
      <c r="C10" s="90" t="s">
        <v>6</v>
      </c>
      <c r="D10" s="9" t="s">
        <v>32</v>
      </c>
      <c r="E10" s="15">
        <v>3.75</v>
      </c>
      <c r="F10" s="10">
        <f t="shared" si="0"/>
        <v>0</v>
      </c>
      <c r="G10" s="89" t="s">
        <v>6</v>
      </c>
    </row>
    <row r="11" spans="1:7" s="3" customFormat="1" ht="39.950000000000003" customHeight="1" x14ac:dyDescent="0.3">
      <c r="A11" s="92" t="s">
        <v>6</v>
      </c>
      <c r="B11" s="90" t="s">
        <v>6</v>
      </c>
      <c r="C11" s="90" t="s">
        <v>6</v>
      </c>
      <c r="D11" s="9" t="s">
        <v>33</v>
      </c>
      <c r="E11" s="15">
        <v>2.5</v>
      </c>
      <c r="F11" s="10">
        <f t="shared" si="0"/>
        <v>0</v>
      </c>
      <c r="G11" s="89" t="s">
        <v>6</v>
      </c>
    </row>
    <row r="12" spans="1:7" s="3" customFormat="1" ht="39.950000000000003" customHeight="1" x14ac:dyDescent="0.3">
      <c r="A12" s="92" t="s">
        <v>6</v>
      </c>
      <c r="B12" s="90" t="s">
        <v>6</v>
      </c>
      <c r="C12" s="90" t="s">
        <v>6</v>
      </c>
      <c r="D12" s="9" t="s">
        <v>78</v>
      </c>
      <c r="E12" s="15">
        <v>1.25</v>
      </c>
      <c r="F12" s="10">
        <f t="shared" si="0"/>
        <v>0</v>
      </c>
      <c r="G12" s="89" t="s">
        <v>6</v>
      </c>
    </row>
    <row r="13" spans="1:7" s="3" customFormat="1" ht="39.950000000000003" customHeight="1" x14ac:dyDescent="0.3">
      <c r="A13" s="92" t="s">
        <v>6</v>
      </c>
      <c r="B13" s="90" t="s">
        <v>6</v>
      </c>
      <c r="C13" s="90" t="s">
        <v>6</v>
      </c>
      <c r="D13" s="9" t="s">
        <v>20</v>
      </c>
      <c r="E13" s="15">
        <v>0.12</v>
      </c>
      <c r="F13" s="10">
        <f t="shared" si="0"/>
        <v>0</v>
      </c>
      <c r="G13" s="89" t="s">
        <v>6</v>
      </c>
    </row>
    <row r="14" spans="1:7" s="3" customFormat="1" ht="39.950000000000003" customHeight="1" x14ac:dyDescent="0.3">
      <c r="A14" s="92" t="s">
        <v>6</v>
      </c>
      <c r="B14" s="90" t="s">
        <v>6</v>
      </c>
      <c r="C14" s="90" t="s">
        <v>229</v>
      </c>
      <c r="D14" s="9" t="s">
        <v>67</v>
      </c>
      <c r="E14" s="15">
        <v>62.5</v>
      </c>
      <c r="F14" s="10">
        <f t="shared" si="0"/>
        <v>0</v>
      </c>
      <c r="G14" s="89" t="s">
        <v>239</v>
      </c>
    </row>
    <row r="15" spans="1:7" s="3" customFormat="1" ht="39.950000000000003" customHeight="1" x14ac:dyDescent="0.3">
      <c r="A15" s="92" t="s">
        <v>6</v>
      </c>
      <c r="B15" s="90" t="s">
        <v>6</v>
      </c>
      <c r="C15" s="90" t="s">
        <v>6</v>
      </c>
      <c r="D15" s="9" t="s">
        <v>42</v>
      </c>
      <c r="E15" s="15">
        <v>2.5</v>
      </c>
      <c r="F15" s="10">
        <f t="shared" si="0"/>
        <v>0</v>
      </c>
      <c r="G15" s="89" t="s">
        <v>6</v>
      </c>
    </row>
    <row r="16" spans="1:7" s="3" customFormat="1" ht="39.950000000000003" customHeight="1" x14ac:dyDescent="0.3">
      <c r="A16" s="92" t="s">
        <v>6</v>
      </c>
      <c r="B16" s="90" t="s">
        <v>6</v>
      </c>
      <c r="C16" s="90" t="s">
        <v>6</v>
      </c>
      <c r="D16" s="9" t="s">
        <v>19</v>
      </c>
      <c r="E16" s="15">
        <v>1.25</v>
      </c>
      <c r="F16" s="10">
        <f t="shared" si="0"/>
        <v>0</v>
      </c>
      <c r="G16" s="89" t="s">
        <v>6</v>
      </c>
    </row>
    <row r="17" spans="1:7" s="3" customFormat="1" ht="39.950000000000003" customHeight="1" x14ac:dyDescent="0.3">
      <c r="A17" s="92" t="s">
        <v>6</v>
      </c>
      <c r="B17" s="90" t="s">
        <v>6</v>
      </c>
      <c r="C17" s="90" t="s">
        <v>6</v>
      </c>
      <c r="D17" s="9" t="s">
        <v>33</v>
      </c>
      <c r="E17" s="15">
        <v>0.62</v>
      </c>
      <c r="F17" s="10">
        <f t="shared" si="0"/>
        <v>0</v>
      </c>
      <c r="G17" s="89" t="s">
        <v>6</v>
      </c>
    </row>
    <row r="18" spans="1:7" s="3" customFormat="1" ht="39.950000000000003" customHeight="1" x14ac:dyDescent="0.3">
      <c r="A18" s="92" t="s">
        <v>6</v>
      </c>
      <c r="B18" s="90" t="s">
        <v>6</v>
      </c>
      <c r="C18" s="90" t="s">
        <v>6</v>
      </c>
      <c r="D18" s="9" t="s">
        <v>77</v>
      </c>
      <c r="E18" s="15">
        <v>0.62</v>
      </c>
      <c r="F18" s="10">
        <f t="shared" si="0"/>
        <v>0</v>
      </c>
      <c r="G18" s="89" t="s">
        <v>6</v>
      </c>
    </row>
    <row r="19" spans="1:7" s="3" customFormat="1" ht="39.950000000000003" customHeight="1" x14ac:dyDescent="0.3">
      <c r="A19" s="92" t="s">
        <v>6</v>
      </c>
      <c r="B19" s="90" t="s">
        <v>6</v>
      </c>
      <c r="C19" s="90" t="s">
        <v>6</v>
      </c>
      <c r="D19" s="9" t="s">
        <v>82</v>
      </c>
      <c r="E19" s="15">
        <v>0.38</v>
      </c>
      <c r="F19" s="10">
        <f t="shared" si="0"/>
        <v>0</v>
      </c>
      <c r="G19" s="89" t="s">
        <v>6</v>
      </c>
    </row>
    <row r="20" spans="1:7" s="3" customFormat="1" ht="39.950000000000003" customHeight="1" x14ac:dyDescent="0.3">
      <c r="A20" s="92" t="s">
        <v>6</v>
      </c>
      <c r="B20" s="90" t="s">
        <v>6</v>
      </c>
      <c r="C20" s="90" t="s">
        <v>6</v>
      </c>
      <c r="D20" s="9" t="s">
        <v>34</v>
      </c>
      <c r="E20" s="15">
        <v>0.38</v>
      </c>
      <c r="F20" s="10">
        <f t="shared" si="0"/>
        <v>0</v>
      </c>
      <c r="G20" s="89" t="s">
        <v>6</v>
      </c>
    </row>
    <row r="21" spans="1:7" s="3" customFormat="1" ht="39.950000000000003" customHeight="1" x14ac:dyDescent="0.3">
      <c r="A21" s="92" t="s">
        <v>6</v>
      </c>
      <c r="B21" s="90" t="s">
        <v>6</v>
      </c>
      <c r="C21" s="90" t="s">
        <v>6</v>
      </c>
      <c r="D21" s="9" t="s">
        <v>107</v>
      </c>
      <c r="E21" s="15">
        <v>0.25</v>
      </c>
      <c r="F21" s="10">
        <f t="shared" si="0"/>
        <v>0</v>
      </c>
      <c r="G21" s="89" t="s">
        <v>6</v>
      </c>
    </row>
    <row r="22" spans="1:7" s="3" customFormat="1" ht="39.950000000000003" customHeight="1" x14ac:dyDescent="0.3">
      <c r="A22" s="92" t="s">
        <v>6</v>
      </c>
      <c r="B22" s="90" t="s">
        <v>6</v>
      </c>
      <c r="C22" s="90" t="s">
        <v>230</v>
      </c>
      <c r="D22" s="9" t="s">
        <v>231</v>
      </c>
      <c r="E22" s="15">
        <v>12.5</v>
      </c>
      <c r="F22" s="10">
        <f t="shared" si="0"/>
        <v>0</v>
      </c>
      <c r="G22" s="89" t="s">
        <v>240</v>
      </c>
    </row>
    <row r="23" spans="1:7" s="3" customFormat="1" ht="39.950000000000003" customHeight="1" x14ac:dyDescent="0.3">
      <c r="A23" s="92" t="s">
        <v>6</v>
      </c>
      <c r="B23" s="90" t="s">
        <v>6</v>
      </c>
      <c r="C23" s="90" t="s">
        <v>6</v>
      </c>
      <c r="D23" s="9" t="s">
        <v>232</v>
      </c>
      <c r="E23" s="15">
        <v>9.3800000000000008</v>
      </c>
      <c r="F23" s="10">
        <f t="shared" si="0"/>
        <v>0</v>
      </c>
      <c r="G23" s="89" t="s">
        <v>6</v>
      </c>
    </row>
    <row r="24" spans="1:7" s="3" customFormat="1" ht="39.950000000000003" customHeight="1" x14ac:dyDescent="0.3">
      <c r="A24" s="92" t="s">
        <v>6</v>
      </c>
      <c r="B24" s="90" t="s">
        <v>6</v>
      </c>
      <c r="C24" s="90" t="s">
        <v>6</v>
      </c>
      <c r="D24" s="9" t="s">
        <v>75</v>
      </c>
      <c r="E24" s="15">
        <v>1.88</v>
      </c>
      <c r="F24" s="10">
        <f t="shared" si="0"/>
        <v>0</v>
      </c>
      <c r="G24" s="89" t="s">
        <v>6</v>
      </c>
    </row>
    <row r="25" spans="1:7" s="3" customFormat="1" ht="39.950000000000003" customHeight="1" x14ac:dyDescent="0.3">
      <c r="A25" s="92" t="s">
        <v>6</v>
      </c>
      <c r="B25" s="90" t="s">
        <v>6</v>
      </c>
      <c r="C25" s="90" t="s">
        <v>6</v>
      </c>
      <c r="D25" s="9" t="s">
        <v>19</v>
      </c>
      <c r="E25" s="15">
        <v>1.25</v>
      </c>
      <c r="F25" s="10">
        <f t="shared" si="0"/>
        <v>0</v>
      </c>
      <c r="G25" s="89" t="s">
        <v>6</v>
      </c>
    </row>
    <row r="26" spans="1:7" s="3" customFormat="1" ht="39.950000000000003" customHeight="1" x14ac:dyDescent="0.3">
      <c r="A26" s="92" t="s">
        <v>6</v>
      </c>
      <c r="B26" s="90" t="s">
        <v>6</v>
      </c>
      <c r="C26" s="90" t="s">
        <v>6</v>
      </c>
      <c r="D26" s="9" t="s">
        <v>106</v>
      </c>
      <c r="E26" s="15">
        <v>0.62</v>
      </c>
      <c r="F26" s="10">
        <f t="shared" si="0"/>
        <v>0</v>
      </c>
      <c r="G26" s="89" t="s">
        <v>6</v>
      </c>
    </row>
    <row r="27" spans="1:7" s="3" customFormat="1" ht="39.950000000000003" customHeight="1" x14ac:dyDescent="0.3">
      <c r="A27" s="92" t="s">
        <v>6</v>
      </c>
      <c r="B27" s="90" t="s">
        <v>6</v>
      </c>
      <c r="C27" s="90" t="s">
        <v>6</v>
      </c>
      <c r="D27" s="9" t="s">
        <v>33</v>
      </c>
      <c r="E27" s="15">
        <v>0.25</v>
      </c>
      <c r="F27" s="10">
        <f t="shared" si="0"/>
        <v>0</v>
      </c>
      <c r="G27" s="89" t="s">
        <v>6</v>
      </c>
    </row>
    <row r="28" spans="1:7" s="3" customFormat="1" ht="39.950000000000003" customHeight="1" x14ac:dyDescent="0.3">
      <c r="A28" s="92" t="s">
        <v>6</v>
      </c>
      <c r="B28" s="90" t="s">
        <v>6</v>
      </c>
      <c r="C28" s="90" t="s">
        <v>6</v>
      </c>
      <c r="D28" s="9" t="s">
        <v>34</v>
      </c>
      <c r="E28" s="15">
        <v>0.12</v>
      </c>
      <c r="F28" s="10">
        <f t="shared" si="0"/>
        <v>0</v>
      </c>
      <c r="G28" s="89" t="s">
        <v>6</v>
      </c>
    </row>
    <row r="29" spans="1:7" s="3" customFormat="1" ht="39.950000000000003" customHeight="1" x14ac:dyDescent="0.3">
      <c r="A29" s="92" t="s">
        <v>6</v>
      </c>
      <c r="B29" s="90" t="s">
        <v>6</v>
      </c>
      <c r="C29" s="90" t="s">
        <v>233</v>
      </c>
      <c r="D29" s="9" t="s">
        <v>133</v>
      </c>
      <c r="E29" s="15">
        <v>6.25</v>
      </c>
      <c r="F29" s="10">
        <f t="shared" si="0"/>
        <v>0</v>
      </c>
      <c r="G29" s="89" t="s">
        <v>241</v>
      </c>
    </row>
    <row r="30" spans="1:7" s="3" customFormat="1" ht="39.950000000000003" customHeight="1" x14ac:dyDescent="0.3">
      <c r="A30" s="92" t="s">
        <v>6</v>
      </c>
      <c r="B30" s="90" t="s">
        <v>6</v>
      </c>
      <c r="C30" s="90" t="s">
        <v>6</v>
      </c>
      <c r="D30" s="9" t="s">
        <v>45</v>
      </c>
      <c r="E30" s="15">
        <v>2.5</v>
      </c>
      <c r="F30" s="10">
        <f t="shared" si="0"/>
        <v>0</v>
      </c>
      <c r="G30" s="89" t="s">
        <v>6</v>
      </c>
    </row>
    <row r="31" spans="1:7" s="3" customFormat="1" ht="39.950000000000003" customHeight="1" x14ac:dyDescent="0.3">
      <c r="A31" s="92" t="s">
        <v>6</v>
      </c>
      <c r="B31" s="90" t="s">
        <v>6</v>
      </c>
      <c r="C31" s="90" t="s">
        <v>6</v>
      </c>
      <c r="D31" s="9" t="s">
        <v>32</v>
      </c>
      <c r="E31" s="15">
        <v>1.75</v>
      </c>
      <c r="F31" s="10">
        <f t="shared" si="0"/>
        <v>0</v>
      </c>
      <c r="G31" s="89" t="s">
        <v>6</v>
      </c>
    </row>
    <row r="32" spans="1:7" s="3" customFormat="1" ht="39.950000000000003" customHeight="1" x14ac:dyDescent="0.3">
      <c r="A32" s="92" t="s">
        <v>6</v>
      </c>
      <c r="B32" s="90" t="s">
        <v>6</v>
      </c>
      <c r="C32" s="90" t="s">
        <v>6</v>
      </c>
      <c r="D32" s="9" t="s">
        <v>132</v>
      </c>
      <c r="E32" s="15">
        <v>1.25</v>
      </c>
      <c r="F32" s="10">
        <f t="shared" si="0"/>
        <v>0</v>
      </c>
      <c r="G32" s="89" t="s">
        <v>6</v>
      </c>
    </row>
    <row r="33" spans="1:7" s="3" customFormat="1" ht="39.950000000000003" customHeight="1" x14ac:dyDescent="0.3">
      <c r="A33" s="92" t="s">
        <v>6</v>
      </c>
      <c r="B33" s="90" t="s">
        <v>6</v>
      </c>
      <c r="C33" s="90" t="s">
        <v>6</v>
      </c>
      <c r="D33" s="9" t="s">
        <v>33</v>
      </c>
      <c r="E33" s="15">
        <v>0.62</v>
      </c>
      <c r="F33" s="10">
        <f t="shared" si="0"/>
        <v>0</v>
      </c>
      <c r="G33" s="89" t="s">
        <v>6</v>
      </c>
    </row>
    <row r="34" spans="1:7" s="3" customFormat="1" ht="39.950000000000003" customHeight="1" x14ac:dyDescent="0.3">
      <c r="A34" s="92" t="s">
        <v>6</v>
      </c>
      <c r="B34" s="90" t="s">
        <v>6</v>
      </c>
      <c r="C34" s="90" t="s">
        <v>6</v>
      </c>
      <c r="D34" s="9" t="s">
        <v>34</v>
      </c>
      <c r="E34" s="15">
        <v>0.62</v>
      </c>
      <c r="F34" s="10">
        <f t="shared" si="0"/>
        <v>0</v>
      </c>
      <c r="G34" s="89" t="s">
        <v>6</v>
      </c>
    </row>
    <row r="35" spans="1:7" s="3" customFormat="1" ht="39.950000000000003" customHeight="1" x14ac:dyDescent="0.3">
      <c r="A35" s="92" t="s">
        <v>6</v>
      </c>
      <c r="B35" s="90" t="s">
        <v>6</v>
      </c>
      <c r="C35" s="14" t="s">
        <v>37</v>
      </c>
      <c r="D35" s="9" t="s">
        <v>38</v>
      </c>
      <c r="E35" s="15">
        <v>25</v>
      </c>
      <c r="F35" s="10">
        <f t="shared" si="0"/>
        <v>0</v>
      </c>
      <c r="G35" s="16" t="s">
        <v>56</v>
      </c>
    </row>
    <row r="36" spans="1:7" s="3" customFormat="1" ht="39.950000000000003" customHeight="1" x14ac:dyDescent="0.3">
      <c r="A36" s="92" t="s">
        <v>6</v>
      </c>
      <c r="B36" s="90" t="s">
        <v>48</v>
      </c>
      <c r="C36" s="90" t="s">
        <v>234</v>
      </c>
      <c r="D36" s="9" t="s">
        <v>111</v>
      </c>
      <c r="E36" s="15">
        <v>62.5</v>
      </c>
      <c r="F36" s="10">
        <f t="shared" si="0"/>
        <v>0</v>
      </c>
      <c r="G36" s="89" t="s">
        <v>242</v>
      </c>
    </row>
    <row r="37" spans="1:7" s="3" customFormat="1" ht="39.950000000000003" customHeight="1" x14ac:dyDescent="0.3">
      <c r="A37" s="92" t="s">
        <v>6</v>
      </c>
      <c r="B37" s="90" t="s">
        <v>6</v>
      </c>
      <c r="C37" s="90" t="s">
        <v>6</v>
      </c>
      <c r="D37" s="9" t="s">
        <v>127</v>
      </c>
      <c r="E37" s="15">
        <v>12.5</v>
      </c>
      <c r="F37" s="10">
        <f t="shared" si="0"/>
        <v>0</v>
      </c>
      <c r="G37" s="89" t="s">
        <v>6</v>
      </c>
    </row>
    <row r="38" spans="1:7" s="3" customFormat="1" ht="39.950000000000003" customHeight="1" x14ac:dyDescent="0.3">
      <c r="A38" s="92" t="s">
        <v>6</v>
      </c>
      <c r="B38" s="90" t="s">
        <v>6</v>
      </c>
      <c r="C38" s="90" t="s">
        <v>6</v>
      </c>
      <c r="D38" s="9" t="s">
        <v>68</v>
      </c>
      <c r="E38" s="15">
        <v>6.25</v>
      </c>
      <c r="F38" s="10">
        <f t="shared" si="0"/>
        <v>0</v>
      </c>
      <c r="G38" s="89" t="s">
        <v>6</v>
      </c>
    </row>
    <row r="39" spans="1:7" s="3" customFormat="1" ht="39.950000000000003" customHeight="1" x14ac:dyDescent="0.3">
      <c r="A39" s="92" t="s">
        <v>6</v>
      </c>
      <c r="B39" s="90" t="s">
        <v>6</v>
      </c>
      <c r="C39" s="90" t="s">
        <v>6</v>
      </c>
      <c r="D39" s="9" t="s">
        <v>84</v>
      </c>
      <c r="E39" s="15">
        <v>6.25</v>
      </c>
      <c r="F39" s="10">
        <f t="shared" si="0"/>
        <v>0</v>
      </c>
      <c r="G39" s="89" t="s">
        <v>6</v>
      </c>
    </row>
    <row r="40" spans="1:7" s="3" customFormat="1" ht="39.950000000000003" customHeight="1" x14ac:dyDescent="0.3">
      <c r="A40" s="92" t="s">
        <v>6</v>
      </c>
      <c r="B40" s="90" t="s">
        <v>6</v>
      </c>
      <c r="C40" s="90" t="s">
        <v>6</v>
      </c>
      <c r="D40" s="9" t="s">
        <v>235</v>
      </c>
      <c r="E40" s="15">
        <v>3.75</v>
      </c>
      <c r="F40" s="10">
        <f t="shared" si="0"/>
        <v>0</v>
      </c>
      <c r="G40" s="89" t="s">
        <v>6</v>
      </c>
    </row>
    <row r="41" spans="1:7" s="3" customFormat="1" ht="39.950000000000003" customHeight="1" x14ac:dyDescent="0.3">
      <c r="A41" s="92" t="s">
        <v>6</v>
      </c>
      <c r="B41" s="90" t="s">
        <v>6</v>
      </c>
      <c r="C41" s="90" t="s">
        <v>6</v>
      </c>
      <c r="D41" s="9" t="s">
        <v>25</v>
      </c>
      <c r="E41" s="15">
        <v>3.75</v>
      </c>
      <c r="F41" s="10">
        <f t="shared" si="0"/>
        <v>0</v>
      </c>
      <c r="G41" s="89" t="s">
        <v>6</v>
      </c>
    </row>
    <row r="42" spans="1:7" s="3" customFormat="1" ht="39.950000000000003" customHeight="1" x14ac:dyDescent="0.3">
      <c r="A42" s="92" t="s">
        <v>6</v>
      </c>
      <c r="B42" s="90" t="s">
        <v>6</v>
      </c>
      <c r="C42" s="90" t="s">
        <v>6</v>
      </c>
      <c r="D42" s="9" t="s">
        <v>106</v>
      </c>
      <c r="E42" s="15">
        <v>3.75</v>
      </c>
      <c r="F42" s="10">
        <f t="shared" si="0"/>
        <v>0</v>
      </c>
      <c r="G42" s="89" t="s">
        <v>6</v>
      </c>
    </row>
    <row r="43" spans="1:7" s="3" customFormat="1" ht="39.950000000000003" customHeight="1" x14ac:dyDescent="0.3">
      <c r="A43" s="92" t="s">
        <v>6</v>
      </c>
      <c r="B43" s="90" t="s">
        <v>6</v>
      </c>
      <c r="C43" s="90" t="s">
        <v>6</v>
      </c>
      <c r="D43" s="9" t="s">
        <v>75</v>
      </c>
      <c r="E43" s="15">
        <v>2.5</v>
      </c>
      <c r="F43" s="10">
        <f t="shared" si="0"/>
        <v>0</v>
      </c>
      <c r="G43" s="89" t="s">
        <v>6</v>
      </c>
    </row>
    <row r="44" spans="1:7" s="3" customFormat="1" ht="39.950000000000003" customHeight="1" x14ac:dyDescent="0.3">
      <c r="A44" s="92" t="s">
        <v>6</v>
      </c>
      <c r="B44" s="90" t="s">
        <v>6</v>
      </c>
      <c r="C44" s="14" t="s">
        <v>243</v>
      </c>
      <c r="D44" s="9" t="s">
        <v>236</v>
      </c>
      <c r="E44" s="15">
        <v>106.25</v>
      </c>
      <c r="F44" s="10">
        <f t="shared" si="0"/>
        <v>0</v>
      </c>
      <c r="G44" s="16" t="s">
        <v>56</v>
      </c>
    </row>
    <row r="45" spans="1:7" ht="39.950000000000003" customHeight="1"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row r="72" spans="1:7" ht="18" x14ac:dyDescent="0.3">
      <c r="A72" s="11"/>
      <c r="B72" s="11"/>
      <c r="C72" s="11"/>
      <c r="D72" s="11"/>
      <c r="E72" s="12"/>
      <c r="F72" s="13"/>
      <c r="G72" s="11"/>
    </row>
    <row r="73" spans="1:7" ht="18" x14ac:dyDescent="0.3">
      <c r="A73" s="11"/>
      <c r="B73" s="11"/>
      <c r="C73" s="11"/>
      <c r="D73" s="11"/>
      <c r="E73" s="12"/>
      <c r="F73" s="13"/>
      <c r="G73" s="11"/>
    </row>
    <row r="74" spans="1:7" ht="18" x14ac:dyDescent="0.3">
      <c r="A74" s="11"/>
      <c r="B74" s="11"/>
      <c r="C74" s="11"/>
      <c r="D74" s="11"/>
      <c r="E74" s="12"/>
      <c r="F74" s="13"/>
      <c r="G74" s="11"/>
    </row>
    <row r="75" spans="1:7" ht="18" x14ac:dyDescent="0.3">
      <c r="A75" s="11"/>
      <c r="B75" s="11"/>
      <c r="C75" s="11"/>
      <c r="D75" s="11"/>
      <c r="E75" s="12"/>
      <c r="F75" s="13"/>
      <c r="G75" s="11"/>
    </row>
    <row r="76" spans="1:7" ht="18" x14ac:dyDescent="0.3">
      <c r="A76" s="11"/>
      <c r="B76" s="11"/>
      <c r="C76" s="11"/>
      <c r="D76" s="11"/>
      <c r="E76" s="12"/>
      <c r="F76" s="13"/>
      <c r="G76" s="11"/>
    </row>
    <row r="77" spans="1:7" ht="18" x14ac:dyDescent="0.3">
      <c r="A77" s="11"/>
      <c r="B77" s="11"/>
      <c r="C77" s="11"/>
      <c r="D77" s="11"/>
      <c r="E77" s="12"/>
      <c r="F77" s="13"/>
      <c r="G77" s="11"/>
    </row>
  </sheetData>
  <sheetProtection sheet="1" objects="1" scenarios="1" formatRows="0" insertRows="0" deleteRows="0"/>
  <mergeCells count="28">
    <mergeCell ref="F5:F6"/>
    <mergeCell ref="A1:G1"/>
    <mergeCell ref="A2:C2"/>
    <mergeCell ref="D2:F2"/>
    <mergeCell ref="G2:G3"/>
    <mergeCell ref="A3:B3"/>
    <mergeCell ref="D3:F3"/>
    <mergeCell ref="G36:G43"/>
    <mergeCell ref="G5:G6"/>
    <mergeCell ref="A7:A44"/>
    <mergeCell ref="B7:B35"/>
    <mergeCell ref="C7:C8"/>
    <mergeCell ref="C9:C13"/>
    <mergeCell ref="C14:C21"/>
    <mergeCell ref="C22:C28"/>
    <mergeCell ref="C29:C34"/>
    <mergeCell ref="B36:B44"/>
    <mergeCell ref="C36:C43"/>
    <mergeCell ref="A5:A6"/>
    <mergeCell ref="B5:B6"/>
    <mergeCell ref="C5:C6"/>
    <mergeCell ref="D5:D6"/>
    <mergeCell ref="E5:E6"/>
    <mergeCell ref="G7:G8"/>
    <mergeCell ref="G9:G13"/>
    <mergeCell ref="G14:G21"/>
    <mergeCell ref="G22:G28"/>
    <mergeCell ref="G29:G34"/>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9"/>
  <sheetViews>
    <sheetView showGridLines="0" view="pageBreakPreview" topLeftCell="A15" zoomScale="70" zoomScaleNormal="70" zoomScaleSheetLayoutView="70" workbookViewId="0">
      <selection activeCell="B45" sqref="B45:B46"/>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7" t="s">
        <v>12</v>
      </c>
      <c r="B1" s="97"/>
      <c r="C1" s="97"/>
      <c r="D1" s="97"/>
      <c r="E1" s="97"/>
      <c r="F1" s="97"/>
      <c r="G1" s="97"/>
    </row>
    <row r="2" spans="1:7" s="2" customFormat="1" ht="39.950000000000003" customHeight="1" x14ac:dyDescent="0.3">
      <c r="A2" s="98" t="s">
        <v>5</v>
      </c>
      <c r="B2" s="99"/>
      <c r="C2" s="100"/>
      <c r="D2" s="101" t="s">
        <v>8</v>
      </c>
      <c r="E2" s="101"/>
      <c r="F2" s="101"/>
      <c r="G2" s="102"/>
    </row>
    <row r="3" spans="1:7" s="2" customFormat="1" ht="39.950000000000003" customHeight="1" thickBot="1" x14ac:dyDescent="0.35">
      <c r="A3" s="103" t="s">
        <v>10</v>
      </c>
      <c r="B3" s="104"/>
      <c r="C3" s="8"/>
      <c r="D3" s="105" t="s">
        <v>11</v>
      </c>
      <c r="E3" s="106"/>
      <c r="F3" s="106"/>
      <c r="G3" s="102"/>
    </row>
    <row r="4" spans="1:7" s="2" customFormat="1" ht="14.25" customHeight="1" x14ac:dyDescent="0.3">
      <c r="A4" s="6"/>
      <c r="B4" s="6"/>
      <c r="C4" s="6"/>
      <c r="D4" s="6"/>
      <c r="E4" s="6"/>
      <c r="F4" s="7"/>
      <c r="G4" s="6"/>
    </row>
    <row r="5" spans="1:7" s="2" customFormat="1" ht="39.950000000000003" customHeight="1" x14ac:dyDescent="0.3">
      <c r="A5" s="91" t="s">
        <v>0</v>
      </c>
      <c r="B5" s="91" t="s">
        <v>1</v>
      </c>
      <c r="C5" s="91" t="s">
        <v>2</v>
      </c>
      <c r="D5" s="91" t="s">
        <v>3</v>
      </c>
      <c r="E5" s="93" t="s">
        <v>4</v>
      </c>
      <c r="F5" s="95" t="s">
        <v>7</v>
      </c>
      <c r="G5" s="91" t="s">
        <v>9</v>
      </c>
    </row>
    <row r="6" spans="1:7" s="2" customFormat="1" ht="39.950000000000003" customHeight="1" x14ac:dyDescent="0.3">
      <c r="A6" s="91"/>
      <c r="B6" s="91"/>
      <c r="C6" s="91"/>
      <c r="D6" s="91"/>
      <c r="E6" s="94"/>
      <c r="F6" s="96"/>
      <c r="G6" s="91"/>
    </row>
    <row r="7" spans="1:7" s="3" customFormat="1" ht="39.950000000000003" customHeight="1" x14ac:dyDescent="0.3">
      <c r="A7" s="92" t="s">
        <v>244</v>
      </c>
      <c r="B7" s="90" t="s">
        <v>558</v>
      </c>
      <c r="C7" s="90" t="s">
        <v>245</v>
      </c>
      <c r="D7" s="9" t="s">
        <v>13</v>
      </c>
      <c r="E7" s="15">
        <v>62.5</v>
      </c>
      <c r="F7" s="10">
        <f>$C$3*E7</f>
        <v>0</v>
      </c>
      <c r="G7" s="89" t="s">
        <v>256</v>
      </c>
    </row>
    <row r="8" spans="1:7" s="3" customFormat="1" ht="39.950000000000003" customHeight="1" x14ac:dyDescent="0.3">
      <c r="A8" s="92" t="s">
        <v>6</v>
      </c>
      <c r="B8" s="90" t="s">
        <v>6</v>
      </c>
      <c r="C8" s="90" t="s">
        <v>6</v>
      </c>
      <c r="D8" s="9" t="s">
        <v>246</v>
      </c>
      <c r="E8" s="15">
        <v>6.25</v>
      </c>
      <c r="F8" s="10">
        <f t="shared" ref="F8:F44" si="0">$C$3*E8</f>
        <v>0</v>
      </c>
      <c r="G8" s="89" t="s">
        <v>6</v>
      </c>
    </row>
    <row r="9" spans="1:7" s="3" customFormat="1" ht="39.950000000000003" customHeight="1" x14ac:dyDescent="0.3">
      <c r="A9" s="92" t="s">
        <v>6</v>
      </c>
      <c r="B9" s="90" t="s">
        <v>6</v>
      </c>
      <c r="C9" s="90" t="s">
        <v>247</v>
      </c>
      <c r="D9" s="9" t="s">
        <v>194</v>
      </c>
      <c r="E9" s="15">
        <v>18.75</v>
      </c>
      <c r="F9" s="10">
        <f t="shared" si="0"/>
        <v>0</v>
      </c>
      <c r="G9" s="89" t="s">
        <v>257</v>
      </c>
    </row>
    <row r="10" spans="1:7" s="3" customFormat="1" ht="39.950000000000003" customHeight="1" x14ac:dyDescent="0.3">
      <c r="A10" s="92" t="s">
        <v>6</v>
      </c>
      <c r="B10" s="90" t="s">
        <v>6</v>
      </c>
      <c r="C10" s="90" t="s">
        <v>6</v>
      </c>
      <c r="D10" s="9" t="s">
        <v>248</v>
      </c>
      <c r="E10" s="15">
        <v>12.5</v>
      </c>
      <c r="F10" s="10">
        <f t="shared" si="0"/>
        <v>0</v>
      </c>
      <c r="G10" s="89" t="s">
        <v>6</v>
      </c>
    </row>
    <row r="11" spans="1:7" s="3" customFormat="1" ht="39.950000000000003" customHeight="1" x14ac:dyDescent="0.3">
      <c r="A11" s="92" t="s">
        <v>6</v>
      </c>
      <c r="B11" s="90" t="s">
        <v>6</v>
      </c>
      <c r="C11" s="90" t="s">
        <v>6</v>
      </c>
      <c r="D11" s="9" t="s">
        <v>249</v>
      </c>
      <c r="E11" s="15">
        <v>12.5</v>
      </c>
      <c r="F11" s="10">
        <f t="shared" si="0"/>
        <v>0</v>
      </c>
      <c r="G11" s="89" t="s">
        <v>6</v>
      </c>
    </row>
    <row r="12" spans="1:7" s="3" customFormat="1" ht="39.950000000000003" customHeight="1" x14ac:dyDescent="0.3">
      <c r="A12" s="92" t="s">
        <v>6</v>
      </c>
      <c r="B12" s="90" t="s">
        <v>6</v>
      </c>
      <c r="C12" s="90" t="s">
        <v>6</v>
      </c>
      <c r="D12" s="9" t="s">
        <v>68</v>
      </c>
      <c r="E12" s="15">
        <v>6.25</v>
      </c>
      <c r="F12" s="10">
        <f t="shared" si="0"/>
        <v>0</v>
      </c>
      <c r="G12" s="89" t="s">
        <v>6</v>
      </c>
    </row>
    <row r="13" spans="1:7" s="3" customFormat="1" ht="39.950000000000003" customHeight="1" x14ac:dyDescent="0.3">
      <c r="A13" s="92" t="s">
        <v>6</v>
      </c>
      <c r="B13" s="90" t="s">
        <v>6</v>
      </c>
      <c r="C13" s="90" t="s">
        <v>6</v>
      </c>
      <c r="D13" s="9" t="s">
        <v>173</v>
      </c>
      <c r="E13" s="15">
        <v>6.25</v>
      </c>
      <c r="F13" s="10">
        <f t="shared" si="0"/>
        <v>0</v>
      </c>
      <c r="G13" s="89" t="s">
        <v>6</v>
      </c>
    </row>
    <row r="14" spans="1:7" s="3" customFormat="1" ht="39.950000000000003" customHeight="1" x14ac:dyDescent="0.3">
      <c r="A14" s="92" t="s">
        <v>6</v>
      </c>
      <c r="B14" s="90" t="s">
        <v>6</v>
      </c>
      <c r="C14" s="90" t="s">
        <v>6</v>
      </c>
      <c r="D14" s="9" t="s">
        <v>43</v>
      </c>
      <c r="E14" s="15">
        <v>2.5</v>
      </c>
      <c r="F14" s="10">
        <f t="shared" si="0"/>
        <v>0</v>
      </c>
      <c r="G14" s="89" t="s">
        <v>6</v>
      </c>
    </row>
    <row r="15" spans="1:7" s="3" customFormat="1" ht="39.950000000000003" customHeight="1" x14ac:dyDescent="0.3">
      <c r="A15" s="92" t="s">
        <v>6</v>
      </c>
      <c r="B15" s="90" t="s">
        <v>6</v>
      </c>
      <c r="C15" s="90" t="s">
        <v>6</v>
      </c>
      <c r="D15" s="9" t="s">
        <v>174</v>
      </c>
      <c r="E15" s="15">
        <v>0.62</v>
      </c>
      <c r="F15" s="10">
        <f t="shared" si="0"/>
        <v>0</v>
      </c>
      <c r="G15" s="89" t="s">
        <v>6</v>
      </c>
    </row>
    <row r="16" spans="1:7" s="3" customFormat="1" ht="39.950000000000003" customHeight="1" x14ac:dyDescent="0.3">
      <c r="A16" s="92" t="s">
        <v>6</v>
      </c>
      <c r="B16" s="90" t="s">
        <v>6</v>
      </c>
      <c r="C16" s="90" t="s">
        <v>6</v>
      </c>
      <c r="D16" s="9" t="s">
        <v>20</v>
      </c>
      <c r="E16" s="15">
        <v>0.62</v>
      </c>
      <c r="F16" s="10">
        <f t="shared" si="0"/>
        <v>0</v>
      </c>
      <c r="G16" s="89" t="s">
        <v>6</v>
      </c>
    </row>
    <row r="17" spans="1:7" s="3" customFormat="1" ht="39.950000000000003" customHeight="1" x14ac:dyDescent="0.3">
      <c r="A17" s="92" t="s">
        <v>6</v>
      </c>
      <c r="B17" s="90" t="s">
        <v>6</v>
      </c>
      <c r="C17" s="90" t="s">
        <v>6</v>
      </c>
      <c r="D17" s="9" t="s">
        <v>250</v>
      </c>
      <c r="E17" s="15">
        <v>0.38</v>
      </c>
      <c r="F17" s="10">
        <f t="shared" si="0"/>
        <v>0</v>
      </c>
      <c r="G17" s="89" t="s">
        <v>6</v>
      </c>
    </row>
    <row r="18" spans="1:7" s="3" customFormat="1" ht="39.950000000000003" customHeight="1" x14ac:dyDescent="0.3">
      <c r="A18" s="92" t="s">
        <v>6</v>
      </c>
      <c r="B18" s="90" t="s">
        <v>6</v>
      </c>
      <c r="C18" s="90" t="s">
        <v>251</v>
      </c>
      <c r="D18" s="9" t="s">
        <v>252</v>
      </c>
      <c r="E18" s="15">
        <v>50</v>
      </c>
      <c r="F18" s="10">
        <f t="shared" si="0"/>
        <v>0</v>
      </c>
      <c r="G18" s="89" t="s">
        <v>258</v>
      </c>
    </row>
    <row r="19" spans="1:7" s="3" customFormat="1" ht="39.950000000000003" customHeight="1" x14ac:dyDescent="0.3">
      <c r="A19" s="92" t="s">
        <v>6</v>
      </c>
      <c r="B19" s="90" t="s">
        <v>6</v>
      </c>
      <c r="C19" s="90" t="s">
        <v>6</v>
      </c>
      <c r="D19" s="9" t="s">
        <v>73</v>
      </c>
      <c r="E19" s="15">
        <v>6.25</v>
      </c>
      <c r="F19" s="10">
        <f t="shared" si="0"/>
        <v>0</v>
      </c>
      <c r="G19" s="89" t="s">
        <v>6</v>
      </c>
    </row>
    <row r="20" spans="1:7" s="3" customFormat="1" ht="39.950000000000003" customHeight="1" x14ac:dyDescent="0.3">
      <c r="A20" s="92" t="s">
        <v>6</v>
      </c>
      <c r="B20" s="90" t="s">
        <v>6</v>
      </c>
      <c r="C20" s="90" t="s">
        <v>6</v>
      </c>
      <c r="D20" s="9" t="s">
        <v>74</v>
      </c>
      <c r="E20" s="15">
        <v>6.25</v>
      </c>
      <c r="F20" s="10">
        <f t="shared" si="0"/>
        <v>0</v>
      </c>
      <c r="G20" s="89" t="s">
        <v>6</v>
      </c>
    </row>
    <row r="21" spans="1:7" s="3" customFormat="1" ht="39.950000000000003" customHeight="1" x14ac:dyDescent="0.3">
      <c r="A21" s="92" t="s">
        <v>6</v>
      </c>
      <c r="B21" s="90" t="s">
        <v>6</v>
      </c>
      <c r="C21" s="90" t="s">
        <v>6</v>
      </c>
      <c r="D21" s="9" t="s">
        <v>75</v>
      </c>
      <c r="E21" s="15">
        <v>3.75</v>
      </c>
      <c r="F21" s="10">
        <f t="shared" si="0"/>
        <v>0</v>
      </c>
      <c r="G21" s="89" t="s">
        <v>6</v>
      </c>
    </row>
    <row r="22" spans="1:7" s="3" customFormat="1" ht="39.950000000000003" customHeight="1" x14ac:dyDescent="0.3">
      <c r="A22" s="92" t="s">
        <v>6</v>
      </c>
      <c r="B22" s="90" t="s">
        <v>6</v>
      </c>
      <c r="C22" s="90" t="s">
        <v>6</v>
      </c>
      <c r="D22" s="9" t="s">
        <v>82</v>
      </c>
      <c r="E22" s="15">
        <v>2.5</v>
      </c>
      <c r="F22" s="10">
        <f t="shared" si="0"/>
        <v>0</v>
      </c>
      <c r="G22" s="89" t="s">
        <v>6</v>
      </c>
    </row>
    <row r="23" spans="1:7" s="3" customFormat="1" ht="39.950000000000003" customHeight="1" x14ac:dyDescent="0.3">
      <c r="A23" s="92" t="s">
        <v>6</v>
      </c>
      <c r="B23" s="90" t="s">
        <v>6</v>
      </c>
      <c r="C23" s="90" t="s">
        <v>6</v>
      </c>
      <c r="D23" s="9" t="s">
        <v>34</v>
      </c>
      <c r="E23" s="15">
        <v>2.5</v>
      </c>
      <c r="F23" s="10">
        <f t="shared" si="0"/>
        <v>0</v>
      </c>
      <c r="G23" s="89" t="s">
        <v>6</v>
      </c>
    </row>
    <row r="24" spans="1:7" s="3" customFormat="1" ht="39.950000000000003" customHeight="1" x14ac:dyDescent="0.3">
      <c r="A24" s="92" t="s">
        <v>6</v>
      </c>
      <c r="B24" s="90" t="s">
        <v>6</v>
      </c>
      <c r="C24" s="90" t="s">
        <v>6</v>
      </c>
      <c r="D24" s="9" t="s">
        <v>19</v>
      </c>
      <c r="E24" s="15">
        <v>1.25</v>
      </c>
      <c r="F24" s="10">
        <f t="shared" si="0"/>
        <v>0</v>
      </c>
      <c r="G24" s="89" t="s">
        <v>6</v>
      </c>
    </row>
    <row r="25" spans="1:7" s="3" customFormat="1" ht="39.950000000000003" customHeight="1" x14ac:dyDescent="0.3">
      <c r="A25" s="92" t="s">
        <v>6</v>
      </c>
      <c r="B25" s="90" t="s">
        <v>6</v>
      </c>
      <c r="C25" s="90" t="s">
        <v>6</v>
      </c>
      <c r="D25" s="9" t="s">
        <v>32</v>
      </c>
      <c r="E25" s="15">
        <v>1.25</v>
      </c>
      <c r="F25" s="10">
        <f t="shared" si="0"/>
        <v>0</v>
      </c>
      <c r="G25" s="89" t="s">
        <v>6</v>
      </c>
    </row>
    <row r="26" spans="1:7" s="3" customFormat="1" ht="39.950000000000003" customHeight="1" x14ac:dyDescent="0.3">
      <c r="A26" s="92" t="s">
        <v>6</v>
      </c>
      <c r="B26" s="90" t="s">
        <v>6</v>
      </c>
      <c r="C26" s="90" t="s">
        <v>6</v>
      </c>
      <c r="D26" s="9" t="s">
        <v>33</v>
      </c>
      <c r="E26" s="15">
        <v>0.62</v>
      </c>
      <c r="F26" s="10">
        <f t="shared" si="0"/>
        <v>0</v>
      </c>
      <c r="G26" s="89" t="s">
        <v>6</v>
      </c>
    </row>
    <row r="27" spans="1:7" s="3" customFormat="1" ht="39.950000000000003" customHeight="1" x14ac:dyDescent="0.3">
      <c r="A27" s="92" t="s">
        <v>6</v>
      </c>
      <c r="B27" s="90" t="s">
        <v>6</v>
      </c>
      <c r="C27" s="90" t="s">
        <v>6</v>
      </c>
      <c r="D27" s="9" t="s">
        <v>35</v>
      </c>
      <c r="E27" s="15">
        <v>0.38</v>
      </c>
      <c r="F27" s="10">
        <f t="shared" si="0"/>
        <v>0</v>
      </c>
      <c r="G27" s="89" t="s">
        <v>6</v>
      </c>
    </row>
    <row r="28" spans="1:7" s="3" customFormat="1" ht="39.950000000000003" customHeight="1" x14ac:dyDescent="0.3">
      <c r="A28" s="92" t="s">
        <v>6</v>
      </c>
      <c r="B28" s="90" t="s">
        <v>6</v>
      </c>
      <c r="C28" s="90" t="s">
        <v>253</v>
      </c>
      <c r="D28" s="9" t="s">
        <v>16</v>
      </c>
      <c r="E28" s="15">
        <v>50</v>
      </c>
      <c r="F28" s="10">
        <f t="shared" si="0"/>
        <v>0</v>
      </c>
      <c r="G28" s="89" t="s">
        <v>259</v>
      </c>
    </row>
    <row r="29" spans="1:7" s="3" customFormat="1" ht="39.950000000000003" customHeight="1" x14ac:dyDescent="0.3">
      <c r="A29" s="92" t="s">
        <v>6</v>
      </c>
      <c r="B29" s="90" t="s">
        <v>6</v>
      </c>
      <c r="C29" s="90" t="s">
        <v>6</v>
      </c>
      <c r="D29" s="9" t="s">
        <v>25</v>
      </c>
      <c r="E29" s="15">
        <v>10</v>
      </c>
      <c r="F29" s="10">
        <f t="shared" si="0"/>
        <v>0</v>
      </c>
      <c r="G29" s="89" t="s">
        <v>6</v>
      </c>
    </row>
    <row r="30" spans="1:7" s="3" customFormat="1" ht="39.950000000000003" customHeight="1" x14ac:dyDescent="0.3">
      <c r="A30" s="92" t="s">
        <v>6</v>
      </c>
      <c r="B30" s="90" t="s">
        <v>6</v>
      </c>
      <c r="C30" s="90" t="s">
        <v>6</v>
      </c>
      <c r="D30" s="9" t="s">
        <v>51</v>
      </c>
      <c r="E30" s="15">
        <v>6.25</v>
      </c>
      <c r="F30" s="10">
        <f t="shared" si="0"/>
        <v>0</v>
      </c>
      <c r="G30" s="89" t="s">
        <v>6</v>
      </c>
    </row>
    <row r="31" spans="1:7" s="3" customFormat="1" ht="39.950000000000003" customHeight="1" x14ac:dyDescent="0.3">
      <c r="A31" s="92" t="s">
        <v>6</v>
      </c>
      <c r="B31" s="90" t="s">
        <v>6</v>
      </c>
      <c r="C31" s="90" t="s">
        <v>6</v>
      </c>
      <c r="D31" s="9" t="s">
        <v>19</v>
      </c>
      <c r="E31" s="15">
        <v>2.5</v>
      </c>
      <c r="F31" s="10">
        <f t="shared" si="0"/>
        <v>0</v>
      </c>
      <c r="G31" s="89" t="s">
        <v>6</v>
      </c>
    </row>
    <row r="32" spans="1:7" s="3" customFormat="1" ht="39.950000000000003" customHeight="1" x14ac:dyDescent="0.3">
      <c r="A32" s="92" t="s">
        <v>6</v>
      </c>
      <c r="B32" s="90" t="s">
        <v>6</v>
      </c>
      <c r="C32" s="90" t="s">
        <v>6</v>
      </c>
      <c r="D32" s="9" t="s">
        <v>44</v>
      </c>
      <c r="E32" s="15">
        <v>2.5</v>
      </c>
      <c r="F32" s="10">
        <f t="shared" si="0"/>
        <v>0</v>
      </c>
      <c r="G32" s="89" t="s">
        <v>6</v>
      </c>
    </row>
    <row r="33" spans="1:7" s="3" customFormat="1" ht="39.950000000000003" customHeight="1" x14ac:dyDescent="0.3">
      <c r="A33" s="92" t="s">
        <v>6</v>
      </c>
      <c r="B33" s="90" t="s">
        <v>6</v>
      </c>
      <c r="C33" s="90" t="s">
        <v>6</v>
      </c>
      <c r="D33" s="9" t="s">
        <v>20</v>
      </c>
      <c r="E33" s="15">
        <v>0.12</v>
      </c>
      <c r="F33" s="10">
        <f t="shared" si="0"/>
        <v>0</v>
      </c>
      <c r="G33" s="89" t="s">
        <v>6</v>
      </c>
    </row>
    <row r="34" spans="1:7" s="3" customFormat="1" ht="39.950000000000003" customHeight="1" x14ac:dyDescent="0.3">
      <c r="A34" s="92" t="s">
        <v>6</v>
      </c>
      <c r="B34" s="90" t="s">
        <v>6</v>
      </c>
      <c r="C34" s="90" t="s">
        <v>254</v>
      </c>
      <c r="D34" s="9" t="s">
        <v>255</v>
      </c>
      <c r="E34" s="15">
        <v>43.75</v>
      </c>
      <c r="F34" s="10">
        <f t="shared" si="0"/>
        <v>0</v>
      </c>
      <c r="G34" s="89" t="s">
        <v>260</v>
      </c>
    </row>
    <row r="35" spans="1:7" s="3" customFormat="1" ht="39.950000000000003" customHeight="1" x14ac:dyDescent="0.3">
      <c r="A35" s="92" t="s">
        <v>6</v>
      </c>
      <c r="B35" s="90" t="s">
        <v>6</v>
      </c>
      <c r="C35" s="90" t="s">
        <v>6</v>
      </c>
      <c r="D35" s="9" t="s">
        <v>73</v>
      </c>
      <c r="E35" s="15">
        <v>6.25</v>
      </c>
      <c r="F35" s="10">
        <f t="shared" si="0"/>
        <v>0</v>
      </c>
      <c r="G35" s="89" t="s">
        <v>6</v>
      </c>
    </row>
    <row r="36" spans="1:7" s="3" customFormat="1" ht="39.950000000000003" customHeight="1" x14ac:dyDescent="0.3">
      <c r="A36" s="92" t="s">
        <v>6</v>
      </c>
      <c r="B36" s="90" t="s">
        <v>6</v>
      </c>
      <c r="C36" s="90" t="s">
        <v>6</v>
      </c>
      <c r="D36" s="9" t="s">
        <v>75</v>
      </c>
      <c r="E36" s="15">
        <v>1.25</v>
      </c>
      <c r="F36" s="10">
        <f t="shared" si="0"/>
        <v>0</v>
      </c>
      <c r="G36" s="89" t="s">
        <v>6</v>
      </c>
    </row>
    <row r="37" spans="1:7" s="3" customFormat="1" ht="39.950000000000003" customHeight="1" x14ac:dyDescent="0.3">
      <c r="A37" s="92" t="s">
        <v>6</v>
      </c>
      <c r="B37" s="90" t="s">
        <v>6</v>
      </c>
      <c r="C37" s="90" t="s">
        <v>6</v>
      </c>
      <c r="D37" s="9" t="s">
        <v>217</v>
      </c>
      <c r="E37" s="15">
        <v>1.25</v>
      </c>
      <c r="F37" s="10">
        <f t="shared" si="0"/>
        <v>0</v>
      </c>
      <c r="G37" s="89" t="s">
        <v>6</v>
      </c>
    </row>
    <row r="38" spans="1:7" s="3" customFormat="1" ht="39.950000000000003" customHeight="1" x14ac:dyDescent="0.3">
      <c r="A38" s="92" t="s">
        <v>6</v>
      </c>
      <c r="B38" s="90" t="s">
        <v>6</v>
      </c>
      <c r="C38" s="90" t="s">
        <v>6</v>
      </c>
      <c r="D38" s="9" t="s">
        <v>33</v>
      </c>
      <c r="E38" s="15">
        <v>1.25</v>
      </c>
      <c r="F38" s="10">
        <f t="shared" si="0"/>
        <v>0</v>
      </c>
      <c r="G38" s="89" t="s">
        <v>6</v>
      </c>
    </row>
    <row r="39" spans="1:7" s="3" customFormat="1" ht="39.950000000000003" customHeight="1" x14ac:dyDescent="0.3">
      <c r="A39" s="92" t="s">
        <v>6</v>
      </c>
      <c r="B39" s="90" t="s">
        <v>6</v>
      </c>
      <c r="C39" s="90" t="s">
        <v>6</v>
      </c>
      <c r="D39" s="9" t="s">
        <v>27</v>
      </c>
      <c r="E39" s="15">
        <v>1.25</v>
      </c>
      <c r="F39" s="10">
        <f t="shared" si="0"/>
        <v>0</v>
      </c>
      <c r="G39" s="89" t="s">
        <v>6</v>
      </c>
    </row>
    <row r="40" spans="1:7" s="3" customFormat="1" ht="39.950000000000003" customHeight="1" x14ac:dyDescent="0.3">
      <c r="A40" s="92" t="s">
        <v>6</v>
      </c>
      <c r="B40" s="90" t="s">
        <v>6</v>
      </c>
      <c r="C40" s="90" t="s">
        <v>6</v>
      </c>
      <c r="D40" s="9" t="s">
        <v>82</v>
      </c>
      <c r="E40" s="15">
        <v>0.62</v>
      </c>
      <c r="F40" s="10">
        <f t="shared" si="0"/>
        <v>0</v>
      </c>
      <c r="G40" s="89" t="s">
        <v>6</v>
      </c>
    </row>
    <row r="41" spans="1:7" s="3" customFormat="1" ht="39.950000000000003" customHeight="1" x14ac:dyDescent="0.3">
      <c r="A41" s="92" t="s">
        <v>6</v>
      </c>
      <c r="B41" s="90" t="s">
        <v>6</v>
      </c>
      <c r="C41" s="90" t="s">
        <v>6</v>
      </c>
      <c r="D41" s="9" t="s">
        <v>34</v>
      </c>
      <c r="E41" s="15">
        <v>0.62</v>
      </c>
      <c r="F41" s="10">
        <f t="shared" si="0"/>
        <v>0</v>
      </c>
      <c r="G41" s="89" t="s">
        <v>6</v>
      </c>
    </row>
    <row r="42" spans="1:7" s="3" customFormat="1" ht="39.950000000000003" customHeight="1" x14ac:dyDescent="0.3">
      <c r="A42" s="92" t="s">
        <v>6</v>
      </c>
      <c r="B42" s="90" t="s">
        <v>6</v>
      </c>
      <c r="C42" s="90" t="s">
        <v>6</v>
      </c>
      <c r="D42" s="9" t="s">
        <v>35</v>
      </c>
      <c r="E42" s="15">
        <v>0.62</v>
      </c>
      <c r="F42" s="10">
        <f t="shared" si="0"/>
        <v>0</v>
      </c>
      <c r="G42" s="89" t="s">
        <v>6</v>
      </c>
    </row>
    <row r="43" spans="1:7" s="3" customFormat="1" ht="39.950000000000003" customHeight="1" x14ac:dyDescent="0.3">
      <c r="A43" s="92" t="s">
        <v>6</v>
      </c>
      <c r="B43" s="90" t="s">
        <v>6</v>
      </c>
      <c r="C43" s="90" t="s">
        <v>6</v>
      </c>
      <c r="D43" s="9" t="s">
        <v>36</v>
      </c>
      <c r="E43" s="15">
        <v>0.25</v>
      </c>
      <c r="F43" s="10">
        <f t="shared" si="0"/>
        <v>0</v>
      </c>
      <c r="G43" s="89" t="s">
        <v>6</v>
      </c>
    </row>
    <row r="44" spans="1:7" s="3" customFormat="1" ht="39.950000000000003" customHeight="1" x14ac:dyDescent="0.3">
      <c r="A44" s="92" t="s">
        <v>6</v>
      </c>
      <c r="B44" s="90" t="s">
        <v>6</v>
      </c>
      <c r="C44" s="14" t="s">
        <v>37</v>
      </c>
      <c r="D44" s="9" t="s">
        <v>38</v>
      </c>
      <c r="E44" s="15">
        <v>25</v>
      </c>
      <c r="F44" s="10">
        <f t="shared" si="0"/>
        <v>0</v>
      </c>
      <c r="G44" s="16" t="s">
        <v>56</v>
      </c>
    </row>
    <row r="45" spans="1:7" s="3" customFormat="1" ht="39.950000000000003" customHeight="1" x14ac:dyDescent="0.3">
      <c r="A45" s="92" t="s">
        <v>6</v>
      </c>
      <c r="B45" s="90" t="s">
        <v>48</v>
      </c>
      <c r="C45" s="14" t="s">
        <v>88</v>
      </c>
      <c r="D45" s="9" t="s">
        <v>89</v>
      </c>
      <c r="E45" s="15">
        <v>62.5</v>
      </c>
      <c r="F45" s="10">
        <f>$C$3*E45</f>
        <v>0</v>
      </c>
      <c r="G45" s="16" t="s">
        <v>56</v>
      </c>
    </row>
    <row r="46" spans="1:7" s="3" customFormat="1" ht="39.950000000000003" customHeight="1" x14ac:dyDescent="0.3">
      <c r="A46" s="92" t="s">
        <v>6</v>
      </c>
      <c r="B46" s="90" t="s">
        <v>6</v>
      </c>
      <c r="C46" s="14" t="s">
        <v>58</v>
      </c>
      <c r="D46" s="9" t="s">
        <v>51</v>
      </c>
      <c r="E46" s="15">
        <v>200</v>
      </c>
      <c r="F46" s="10">
        <f t="shared" ref="F46" si="1">$C$3*E46</f>
        <v>0</v>
      </c>
      <c r="G46" s="16" t="s">
        <v>56</v>
      </c>
    </row>
    <row r="47" spans="1:7" ht="39.950000000000003" customHeight="1"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row r="72" spans="1:7" ht="18" x14ac:dyDescent="0.3">
      <c r="A72" s="11"/>
      <c r="B72" s="11"/>
      <c r="C72" s="11"/>
      <c r="D72" s="11"/>
      <c r="E72" s="12"/>
      <c r="F72" s="13"/>
      <c r="G72" s="11"/>
    </row>
    <row r="73" spans="1:7" ht="18" x14ac:dyDescent="0.3">
      <c r="A73" s="11"/>
      <c r="B73" s="11"/>
      <c r="C73" s="11"/>
      <c r="D73" s="11"/>
      <c r="E73" s="12"/>
      <c r="F73" s="13"/>
      <c r="G73" s="11"/>
    </row>
    <row r="74" spans="1:7" ht="18" x14ac:dyDescent="0.3">
      <c r="A74" s="11"/>
      <c r="B74" s="11"/>
      <c r="C74" s="11"/>
      <c r="D74" s="11"/>
      <c r="E74" s="12"/>
      <c r="F74" s="13"/>
      <c r="G74" s="11"/>
    </row>
    <row r="75" spans="1:7" ht="18" x14ac:dyDescent="0.3">
      <c r="A75" s="11"/>
      <c r="B75" s="11"/>
      <c r="C75" s="11"/>
      <c r="D75" s="11"/>
      <c r="E75" s="12"/>
      <c r="F75" s="13"/>
      <c r="G75" s="11"/>
    </row>
    <row r="76" spans="1:7" ht="18" x14ac:dyDescent="0.3">
      <c r="A76" s="11"/>
      <c r="B76" s="11"/>
      <c r="C76" s="11"/>
      <c r="D76" s="11"/>
      <c r="E76" s="12"/>
      <c r="F76" s="13"/>
      <c r="G76" s="11"/>
    </row>
    <row r="77" spans="1:7" ht="18" x14ac:dyDescent="0.3">
      <c r="A77" s="11"/>
      <c r="B77" s="11"/>
      <c r="C77" s="11"/>
      <c r="D77" s="11"/>
      <c r="E77" s="12"/>
      <c r="F77" s="13"/>
      <c r="G77" s="11"/>
    </row>
    <row r="78" spans="1:7" ht="18" x14ac:dyDescent="0.3">
      <c r="A78" s="11"/>
      <c r="B78" s="11"/>
      <c r="C78" s="11"/>
      <c r="D78" s="11"/>
      <c r="E78" s="12"/>
      <c r="F78" s="13"/>
      <c r="G78" s="11"/>
    </row>
    <row r="79" spans="1:7" ht="18" x14ac:dyDescent="0.3">
      <c r="A79" s="11"/>
      <c r="B79" s="11"/>
      <c r="C79" s="11"/>
      <c r="D79" s="11"/>
      <c r="E79" s="12"/>
      <c r="F79" s="13"/>
      <c r="G79" s="11"/>
    </row>
  </sheetData>
  <sheetProtection sheet="1" objects="1" scenarios="1" formatRows="0" insertRows="0" deleteRows="0"/>
  <mergeCells count="26">
    <mergeCell ref="F5:F6"/>
    <mergeCell ref="A1:G1"/>
    <mergeCell ref="A2:C2"/>
    <mergeCell ref="D2:F2"/>
    <mergeCell ref="G2:G3"/>
    <mergeCell ref="A3:B3"/>
    <mergeCell ref="D3:F3"/>
    <mergeCell ref="A5:A6"/>
    <mergeCell ref="B5:B6"/>
    <mergeCell ref="C5:C6"/>
    <mergeCell ref="D5:D6"/>
    <mergeCell ref="E5:E6"/>
    <mergeCell ref="A7:A46"/>
    <mergeCell ref="B7:B44"/>
    <mergeCell ref="C7:C8"/>
    <mergeCell ref="C9:C17"/>
    <mergeCell ref="C18:C27"/>
    <mergeCell ref="C28:C33"/>
    <mergeCell ref="C34:C43"/>
    <mergeCell ref="B45:B46"/>
    <mergeCell ref="G9:G17"/>
    <mergeCell ref="G18:G27"/>
    <mergeCell ref="G28:G33"/>
    <mergeCell ref="G34:G43"/>
    <mergeCell ref="G5:G6"/>
    <mergeCell ref="G7:G8"/>
  </mergeCells>
  <phoneticPr fontId="1"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7"/>
  <sheetViews>
    <sheetView showGridLines="0" view="pageBreakPreview" topLeftCell="A13" zoomScale="70" zoomScaleNormal="70" zoomScaleSheetLayoutView="70" workbookViewId="0">
      <selection activeCell="B43" sqref="B43:B44"/>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7" t="s">
        <v>12</v>
      </c>
      <c r="B1" s="97"/>
      <c r="C1" s="97"/>
      <c r="D1" s="97"/>
      <c r="E1" s="97"/>
      <c r="F1" s="97"/>
      <c r="G1" s="97"/>
    </row>
    <row r="2" spans="1:7" s="2" customFormat="1" ht="39.950000000000003" customHeight="1" x14ac:dyDescent="0.3">
      <c r="A2" s="98" t="s">
        <v>5</v>
      </c>
      <c r="B2" s="99"/>
      <c r="C2" s="100"/>
      <c r="D2" s="101" t="s">
        <v>8</v>
      </c>
      <c r="E2" s="101"/>
      <c r="F2" s="101"/>
      <c r="G2" s="102"/>
    </row>
    <row r="3" spans="1:7" s="2" customFormat="1" ht="39.950000000000003" customHeight="1" thickBot="1" x14ac:dyDescent="0.35">
      <c r="A3" s="103" t="s">
        <v>10</v>
      </c>
      <c r="B3" s="104"/>
      <c r="C3" s="8"/>
      <c r="D3" s="105" t="s">
        <v>11</v>
      </c>
      <c r="E3" s="106"/>
      <c r="F3" s="106"/>
      <c r="G3" s="102"/>
    </row>
    <row r="4" spans="1:7" s="2" customFormat="1" ht="14.25" customHeight="1" x14ac:dyDescent="0.3">
      <c r="A4" s="6"/>
      <c r="B4" s="6"/>
      <c r="C4" s="6"/>
      <c r="D4" s="6"/>
      <c r="E4" s="6"/>
      <c r="F4" s="7"/>
      <c r="G4" s="6"/>
    </row>
    <row r="5" spans="1:7" s="2" customFormat="1" ht="39.950000000000003" customHeight="1" x14ac:dyDescent="0.3">
      <c r="A5" s="91" t="s">
        <v>0</v>
      </c>
      <c r="B5" s="91" t="s">
        <v>1</v>
      </c>
      <c r="C5" s="91" t="s">
        <v>2</v>
      </c>
      <c r="D5" s="91" t="s">
        <v>3</v>
      </c>
      <c r="E5" s="93" t="s">
        <v>4</v>
      </c>
      <c r="F5" s="95" t="s">
        <v>7</v>
      </c>
      <c r="G5" s="91" t="s">
        <v>9</v>
      </c>
    </row>
    <row r="6" spans="1:7" s="2" customFormat="1" ht="39.950000000000003" customHeight="1" x14ac:dyDescent="0.3">
      <c r="A6" s="91"/>
      <c r="B6" s="91"/>
      <c r="C6" s="91"/>
      <c r="D6" s="91"/>
      <c r="E6" s="94"/>
      <c r="F6" s="96"/>
      <c r="G6" s="91"/>
    </row>
    <row r="7" spans="1:7" s="3" customFormat="1" ht="39.950000000000003" customHeight="1" x14ac:dyDescent="0.3">
      <c r="A7" s="92" t="s">
        <v>261</v>
      </c>
      <c r="B7" s="90" t="s">
        <v>558</v>
      </c>
      <c r="C7" s="90" t="s">
        <v>262</v>
      </c>
      <c r="D7" s="9" t="s">
        <v>97</v>
      </c>
      <c r="E7" s="15">
        <v>62.5</v>
      </c>
      <c r="F7" s="10">
        <f>$C$3*E7</f>
        <v>0</v>
      </c>
      <c r="G7" s="89" t="s">
        <v>276</v>
      </c>
    </row>
    <row r="8" spans="1:7" s="3" customFormat="1" ht="39.950000000000003" customHeight="1" x14ac:dyDescent="0.3">
      <c r="A8" s="92" t="s">
        <v>6</v>
      </c>
      <c r="B8" s="90" t="s">
        <v>6</v>
      </c>
      <c r="C8" s="90" t="s">
        <v>6</v>
      </c>
      <c r="D8" s="9" t="s">
        <v>16</v>
      </c>
      <c r="E8" s="15">
        <v>18.75</v>
      </c>
      <c r="F8" s="10">
        <f t="shared" ref="F8:F44" si="0">$C$3*E8</f>
        <v>0</v>
      </c>
      <c r="G8" s="89" t="s">
        <v>6</v>
      </c>
    </row>
    <row r="9" spans="1:7" s="3" customFormat="1" ht="39.950000000000003" customHeight="1" x14ac:dyDescent="0.3">
      <c r="A9" s="92" t="s">
        <v>6</v>
      </c>
      <c r="B9" s="90" t="s">
        <v>6</v>
      </c>
      <c r="C9" s="90" t="s">
        <v>6</v>
      </c>
      <c r="D9" s="9" t="s">
        <v>211</v>
      </c>
      <c r="E9" s="15">
        <v>18.75</v>
      </c>
      <c r="F9" s="10">
        <f t="shared" si="0"/>
        <v>0</v>
      </c>
      <c r="G9" s="89" t="s">
        <v>6</v>
      </c>
    </row>
    <row r="10" spans="1:7" s="3" customFormat="1" ht="39.950000000000003" customHeight="1" x14ac:dyDescent="0.3">
      <c r="A10" s="92" t="s">
        <v>6</v>
      </c>
      <c r="B10" s="90" t="s">
        <v>6</v>
      </c>
      <c r="C10" s="90" t="s">
        <v>6</v>
      </c>
      <c r="D10" s="9" t="s">
        <v>210</v>
      </c>
      <c r="E10" s="15">
        <v>18.75</v>
      </c>
      <c r="F10" s="10">
        <f t="shared" si="0"/>
        <v>0</v>
      </c>
      <c r="G10" s="89" t="s">
        <v>6</v>
      </c>
    </row>
    <row r="11" spans="1:7" s="3" customFormat="1" ht="39.950000000000003" customHeight="1" x14ac:dyDescent="0.3">
      <c r="A11" s="92" t="s">
        <v>6</v>
      </c>
      <c r="B11" s="90" t="s">
        <v>6</v>
      </c>
      <c r="C11" s="90" t="s">
        <v>6</v>
      </c>
      <c r="D11" s="9" t="s">
        <v>68</v>
      </c>
      <c r="E11" s="15">
        <v>12.5</v>
      </c>
      <c r="F11" s="10">
        <f t="shared" si="0"/>
        <v>0</v>
      </c>
      <c r="G11" s="89" t="s">
        <v>6</v>
      </c>
    </row>
    <row r="12" spans="1:7" s="3" customFormat="1" ht="39.950000000000003" customHeight="1" x14ac:dyDescent="0.3">
      <c r="A12" s="92" t="s">
        <v>6</v>
      </c>
      <c r="B12" s="90" t="s">
        <v>6</v>
      </c>
      <c r="C12" s="90" t="s">
        <v>6</v>
      </c>
      <c r="D12" s="9" t="s">
        <v>25</v>
      </c>
      <c r="E12" s="15">
        <v>6.25</v>
      </c>
      <c r="F12" s="10">
        <f t="shared" si="0"/>
        <v>0</v>
      </c>
      <c r="G12" s="89" t="s">
        <v>6</v>
      </c>
    </row>
    <row r="13" spans="1:7" s="3" customFormat="1" ht="39.950000000000003" customHeight="1" x14ac:dyDescent="0.3">
      <c r="A13" s="92" t="s">
        <v>6</v>
      </c>
      <c r="B13" s="90" t="s">
        <v>6</v>
      </c>
      <c r="C13" s="90" t="s">
        <v>6</v>
      </c>
      <c r="D13" s="9" t="s">
        <v>263</v>
      </c>
      <c r="E13" s="15">
        <v>6.25</v>
      </c>
      <c r="F13" s="10">
        <f t="shared" si="0"/>
        <v>0</v>
      </c>
      <c r="G13" s="89" t="s">
        <v>6</v>
      </c>
    </row>
    <row r="14" spans="1:7" s="3" customFormat="1" ht="39.950000000000003" customHeight="1" x14ac:dyDescent="0.3">
      <c r="A14" s="92" t="s">
        <v>6</v>
      </c>
      <c r="B14" s="90" t="s">
        <v>6</v>
      </c>
      <c r="C14" s="90" t="s">
        <v>6</v>
      </c>
      <c r="D14" s="9" t="s">
        <v>264</v>
      </c>
      <c r="E14" s="15">
        <v>5</v>
      </c>
      <c r="F14" s="10">
        <f t="shared" si="0"/>
        <v>0</v>
      </c>
      <c r="G14" s="89" t="s">
        <v>6</v>
      </c>
    </row>
    <row r="15" spans="1:7" s="3" customFormat="1" ht="39.950000000000003" customHeight="1" x14ac:dyDescent="0.3">
      <c r="A15" s="92" t="s">
        <v>6</v>
      </c>
      <c r="B15" s="90" t="s">
        <v>6</v>
      </c>
      <c r="C15" s="90" t="s">
        <v>6</v>
      </c>
      <c r="D15" s="9" t="s">
        <v>19</v>
      </c>
      <c r="E15" s="15">
        <v>3.75</v>
      </c>
      <c r="F15" s="10">
        <f t="shared" si="0"/>
        <v>0</v>
      </c>
      <c r="G15" s="89" t="s">
        <v>6</v>
      </c>
    </row>
    <row r="16" spans="1:7" s="3" customFormat="1" ht="39.950000000000003" customHeight="1" x14ac:dyDescent="0.3">
      <c r="A16" s="92" t="s">
        <v>6</v>
      </c>
      <c r="B16" s="90" t="s">
        <v>6</v>
      </c>
      <c r="C16" s="90" t="s">
        <v>6</v>
      </c>
      <c r="D16" s="9" t="s">
        <v>265</v>
      </c>
      <c r="E16" s="15">
        <v>2.5</v>
      </c>
      <c r="F16" s="10">
        <f t="shared" si="0"/>
        <v>0</v>
      </c>
      <c r="G16" s="89" t="s">
        <v>6</v>
      </c>
    </row>
    <row r="17" spans="1:7" s="3" customFormat="1" ht="39.950000000000003" customHeight="1" x14ac:dyDescent="0.3">
      <c r="A17" s="92" t="s">
        <v>6</v>
      </c>
      <c r="B17" s="90" t="s">
        <v>6</v>
      </c>
      <c r="C17" s="90" t="s">
        <v>6</v>
      </c>
      <c r="D17" s="9" t="s">
        <v>32</v>
      </c>
      <c r="E17" s="15">
        <v>2.5</v>
      </c>
      <c r="F17" s="10">
        <f t="shared" si="0"/>
        <v>0</v>
      </c>
      <c r="G17" s="89" t="s">
        <v>6</v>
      </c>
    </row>
    <row r="18" spans="1:7" s="3" customFormat="1" ht="39.950000000000003" customHeight="1" x14ac:dyDescent="0.3">
      <c r="A18" s="92" t="s">
        <v>6</v>
      </c>
      <c r="B18" s="90" t="s">
        <v>6</v>
      </c>
      <c r="C18" s="90" t="s">
        <v>6</v>
      </c>
      <c r="D18" s="9" t="s">
        <v>132</v>
      </c>
      <c r="E18" s="15">
        <v>0.62</v>
      </c>
      <c r="F18" s="10">
        <f t="shared" si="0"/>
        <v>0</v>
      </c>
      <c r="G18" s="89" t="s">
        <v>6</v>
      </c>
    </row>
    <row r="19" spans="1:7" s="3" customFormat="1" ht="39.950000000000003" customHeight="1" x14ac:dyDescent="0.3">
      <c r="A19" s="92" t="s">
        <v>6</v>
      </c>
      <c r="B19" s="90" t="s">
        <v>6</v>
      </c>
      <c r="C19" s="90" t="s">
        <v>6</v>
      </c>
      <c r="D19" s="9" t="s">
        <v>33</v>
      </c>
      <c r="E19" s="15">
        <v>0.62</v>
      </c>
      <c r="F19" s="10">
        <f t="shared" si="0"/>
        <v>0</v>
      </c>
      <c r="G19" s="89" t="s">
        <v>6</v>
      </c>
    </row>
    <row r="20" spans="1:7" s="3" customFormat="1" ht="39.950000000000003" customHeight="1" x14ac:dyDescent="0.3">
      <c r="A20" s="92" t="s">
        <v>6</v>
      </c>
      <c r="B20" s="90" t="s">
        <v>6</v>
      </c>
      <c r="C20" s="90" t="s">
        <v>6</v>
      </c>
      <c r="D20" s="9" t="s">
        <v>34</v>
      </c>
      <c r="E20" s="15">
        <v>0.62</v>
      </c>
      <c r="F20" s="10">
        <f t="shared" si="0"/>
        <v>0</v>
      </c>
      <c r="G20" s="89" t="s">
        <v>6</v>
      </c>
    </row>
    <row r="21" spans="1:7" s="3" customFormat="1" ht="39.950000000000003" customHeight="1" x14ac:dyDescent="0.3">
      <c r="A21" s="92" t="s">
        <v>6</v>
      </c>
      <c r="B21" s="90" t="s">
        <v>6</v>
      </c>
      <c r="C21" s="90" t="s">
        <v>266</v>
      </c>
      <c r="D21" s="9" t="s">
        <v>40</v>
      </c>
      <c r="E21" s="15">
        <v>12.5</v>
      </c>
      <c r="F21" s="10">
        <f t="shared" si="0"/>
        <v>0</v>
      </c>
      <c r="G21" s="89" t="s">
        <v>277</v>
      </c>
    </row>
    <row r="22" spans="1:7" s="3" customFormat="1" ht="39.950000000000003" customHeight="1" x14ac:dyDescent="0.3">
      <c r="A22" s="92" t="s">
        <v>6</v>
      </c>
      <c r="B22" s="90" t="s">
        <v>6</v>
      </c>
      <c r="C22" s="90" t="s">
        <v>6</v>
      </c>
      <c r="D22" s="9" t="s">
        <v>267</v>
      </c>
      <c r="E22" s="15">
        <v>12.5</v>
      </c>
      <c r="F22" s="10">
        <f t="shared" si="0"/>
        <v>0</v>
      </c>
      <c r="G22" s="89" t="s">
        <v>6</v>
      </c>
    </row>
    <row r="23" spans="1:7" s="3" customFormat="1" ht="39.950000000000003" customHeight="1" x14ac:dyDescent="0.3">
      <c r="A23" s="92" t="s">
        <v>6</v>
      </c>
      <c r="B23" s="90" t="s">
        <v>6</v>
      </c>
      <c r="C23" s="90" t="s">
        <v>6</v>
      </c>
      <c r="D23" s="9" t="s">
        <v>268</v>
      </c>
      <c r="E23" s="15">
        <v>3.75</v>
      </c>
      <c r="F23" s="10">
        <f t="shared" si="0"/>
        <v>0</v>
      </c>
      <c r="G23" s="89" t="s">
        <v>6</v>
      </c>
    </row>
    <row r="24" spans="1:7" s="3" customFormat="1" ht="39.950000000000003" customHeight="1" x14ac:dyDescent="0.3">
      <c r="A24" s="92" t="s">
        <v>6</v>
      </c>
      <c r="B24" s="90" t="s">
        <v>6</v>
      </c>
      <c r="C24" s="90" t="s">
        <v>6</v>
      </c>
      <c r="D24" s="9" t="s">
        <v>43</v>
      </c>
      <c r="E24" s="15">
        <v>2.5</v>
      </c>
      <c r="F24" s="10">
        <f t="shared" si="0"/>
        <v>0</v>
      </c>
      <c r="G24" s="89" t="s">
        <v>6</v>
      </c>
    </row>
    <row r="25" spans="1:7" s="3" customFormat="1" ht="39.950000000000003" customHeight="1" x14ac:dyDescent="0.3">
      <c r="A25" s="92" t="s">
        <v>6</v>
      </c>
      <c r="B25" s="90" t="s">
        <v>6</v>
      </c>
      <c r="C25" s="90" t="s">
        <v>6</v>
      </c>
      <c r="D25" s="9" t="s">
        <v>77</v>
      </c>
      <c r="E25" s="15">
        <v>2.5</v>
      </c>
      <c r="F25" s="10">
        <f t="shared" si="0"/>
        <v>0</v>
      </c>
      <c r="G25" s="89" t="s">
        <v>6</v>
      </c>
    </row>
    <row r="26" spans="1:7" s="3" customFormat="1" ht="39.950000000000003" customHeight="1" x14ac:dyDescent="0.3">
      <c r="A26" s="92" t="s">
        <v>6</v>
      </c>
      <c r="B26" s="90" t="s">
        <v>6</v>
      </c>
      <c r="C26" s="90" t="s">
        <v>6</v>
      </c>
      <c r="D26" s="9" t="s">
        <v>33</v>
      </c>
      <c r="E26" s="15">
        <v>0.62</v>
      </c>
      <c r="F26" s="10">
        <f t="shared" si="0"/>
        <v>0</v>
      </c>
      <c r="G26" s="89" t="s">
        <v>6</v>
      </c>
    </row>
    <row r="27" spans="1:7" s="3" customFormat="1" ht="39.950000000000003" customHeight="1" x14ac:dyDescent="0.3">
      <c r="A27" s="92" t="s">
        <v>6</v>
      </c>
      <c r="B27" s="90" t="s">
        <v>6</v>
      </c>
      <c r="C27" s="90" t="s">
        <v>6</v>
      </c>
      <c r="D27" s="9" t="s">
        <v>46</v>
      </c>
      <c r="E27" s="15">
        <v>0.25</v>
      </c>
      <c r="F27" s="10">
        <f t="shared" si="0"/>
        <v>0</v>
      </c>
      <c r="G27" s="89" t="s">
        <v>6</v>
      </c>
    </row>
    <row r="28" spans="1:7" s="3" customFormat="1" ht="39.950000000000003" customHeight="1" x14ac:dyDescent="0.3">
      <c r="A28" s="92" t="s">
        <v>6</v>
      </c>
      <c r="B28" s="90" t="s">
        <v>6</v>
      </c>
      <c r="C28" s="90" t="s">
        <v>269</v>
      </c>
      <c r="D28" s="9" t="s">
        <v>270</v>
      </c>
      <c r="E28" s="15">
        <v>62.5</v>
      </c>
      <c r="F28" s="10">
        <f t="shared" si="0"/>
        <v>0</v>
      </c>
      <c r="G28" s="89" t="s">
        <v>278</v>
      </c>
    </row>
    <row r="29" spans="1:7" s="3" customFormat="1" ht="39.950000000000003" customHeight="1" x14ac:dyDescent="0.3">
      <c r="A29" s="92" t="s">
        <v>6</v>
      </c>
      <c r="B29" s="90" t="s">
        <v>6</v>
      </c>
      <c r="C29" s="90" t="s">
        <v>6</v>
      </c>
      <c r="D29" s="9" t="s">
        <v>75</v>
      </c>
      <c r="E29" s="15">
        <v>3.12</v>
      </c>
      <c r="F29" s="10">
        <f t="shared" si="0"/>
        <v>0</v>
      </c>
      <c r="G29" s="89" t="s">
        <v>6</v>
      </c>
    </row>
    <row r="30" spans="1:7" s="3" customFormat="1" ht="39.950000000000003" customHeight="1" x14ac:dyDescent="0.3">
      <c r="A30" s="92" t="s">
        <v>6</v>
      </c>
      <c r="B30" s="90" t="s">
        <v>6</v>
      </c>
      <c r="C30" s="90" t="s">
        <v>6</v>
      </c>
      <c r="D30" s="9" t="s">
        <v>271</v>
      </c>
      <c r="E30" s="15">
        <v>2.5</v>
      </c>
      <c r="F30" s="10">
        <f t="shared" si="0"/>
        <v>0</v>
      </c>
      <c r="G30" s="89" t="s">
        <v>6</v>
      </c>
    </row>
    <row r="31" spans="1:7" s="3" customFormat="1" ht="39.950000000000003" customHeight="1" x14ac:dyDescent="0.3">
      <c r="A31" s="92" t="s">
        <v>6</v>
      </c>
      <c r="B31" s="90" t="s">
        <v>6</v>
      </c>
      <c r="C31" s="90" t="s">
        <v>6</v>
      </c>
      <c r="D31" s="9" t="s">
        <v>33</v>
      </c>
      <c r="E31" s="15">
        <v>1.25</v>
      </c>
      <c r="F31" s="10">
        <f t="shared" si="0"/>
        <v>0</v>
      </c>
      <c r="G31" s="89" t="s">
        <v>6</v>
      </c>
    </row>
    <row r="32" spans="1:7" s="3" customFormat="1" ht="39.950000000000003" customHeight="1" x14ac:dyDescent="0.3">
      <c r="A32" s="92" t="s">
        <v>6</v>
      </c>
      <c r="B32" s="90" t="s">
        <v>6</v>
      </c>
      <c r="C32" s="90" t="s">
        <v>6</v>
      </c>
      <c r="D32" s="9" t="s">
        <v>82</v>
      </c>
      <c r="E32" s="15">
        <v>1.25</v>
      </c>
      <c r="F32" s="10">
        <f t="shared" si="0"/>
        <v>0</v>
      </c>
      <c r="G32" s="89" t="s">
        <v>6</v>
      </c>
    </row>
    <row r="33" spans="1:7" s="3" customFormat="1" ht="39.950000000000003" customHeight="1" x14ac:dyDescent="0.3">
      <c r="A33" s="92" t="s">
        <v>6</v>
      </c>
      <c r="B33" s="90" t="s">
        <v>6</v>
      </c>
      <c r="C33" s="90" t="s">
        <v>6</v>
      </c>
      <c r="D33" s="9" t="s">
        <v>34</v>
      </c>
      <c r="E33" s="15">
        <v>0.25</v>
      </c>
      <c r="F33" s="10">
        <f t="shared" si="0"/>
        <v>0</v>
      </c>
      <c r="G33" s="89" t="s">
        <v>6</v>
      </c>
    </row>
    <row r="34" spans="1:7" s="3" customFormat="1" ht="39.950000000000003" customHeight="1" x14ac:dyDescent="0.3">
      <c r="A34" s="92" t="s">
        <v>6</v>
      </c>
      <c r="B34" s="90" t="s">
        <v>6</v>
      </c>
      <c r="C34" s="90" t="s">
        <v>6</v>
      </c>
      <c r="D34" s="9" t="s">
        <v>272</v>
      </c>
      <c r="E34" s="15">
        <v>0.12</v>
      </c>
      <c r="F34" s="10">
        <f t="shared" si="0"/>
        <v>0</v>
      </c>
      <c r="G34" s="89" t="s">
        <v>6</v>
      </c>
    </row>
    <row r="35" spans="1:7" s="3" customFormat="1" ht="39.950000000000003" customHeight="1" x14ac:dyDescent="0.3">
      <c r="A35" s="92" t="s">
        <v>6</v>
      </c>
      <c r="B35" s="90" t="s">
        <v>6</v>
      </c>
      <c r="C35" s="90" t="s">
        <v>273</v>
      </c>
      <c r="D35" s="9" t="s">
        <v>143</v>
      </c>
      <c r="E35" s="15">
        <v>43.75</v>
      </c>
      <c r="F35" s="10">
        <f t="shared" si="0"/>
        <v>0</v>
      </c>
      <c r="G35" s="89" t="s">
        <v>279</v>
      </c>
    </row>
    <row r="36" spans="1:7" s="3" customFormat="1" ht="39.950000000000003" customHeight="1" x14ac:dyDescent="0.3">
      <c r="A36" s="92" t="s">
        <v>6</v>
      </c>
      <c r="B36" s="90" t="s">
        <v>6</v>
      </c>
      <c r="C36" s="90" t="s">
        <v>6</v>
      </c>
      <c r="D36" s="9" t="s">
        <v>73</v>
      </c>
      <c r="E36" s="15">
        <v>1.25</v>
      </c>
      <c r="F36" s="10">
        <f t="shared" si="0"/>
        <v>0</v>
      </c>
      <c r="G36" s="89" t="s">
        <v>6</v>
      </c>
    </row>
    <row r="37" spans="1:7" s="3" customFormat="1" ht="39.950000000000003" customHeight="1" x14ac:dyDescent="0.3">
      <c r="A37" s="92" t="s">
        <v>6</v>
      </c>
      <c r="B37" s="90" t="s">
        <v>6</v>
      </c>
      <c r="C37" s="90" t="s">
        <v>6</v>
      </c>
      <c r="D37" s="9" t="s">
        <v>33</v>
      </c>
      <c r="E37" s="15">
        <v>1.25</v>
      </c>
      <c r="F37" s="10">
        <f t="shared" si="0"/>
        <v>0</v>
      </c>
      <c r="G37" s="89" t="s">
        <v>6</v>
      </c>
    </row>
    <row r="38" spans="1:7" s="3" customFormat="1" ht="39.950000000000003" customHeight="1" x14ac:dyDescent="0.3">
      <c r="A38" s="92" t="s">
        <v>6</v>
      </c>
      <c r="B38" s="90" t="s">
        <v>6</v>
      </c>
      <c r="C38" s="90" t="s">
        <v>6</v>
      </c>
      <c r="D38" s="9" t="s">
        <v>77</v>
      </c>
      <c r="E38" s="15">
        <v>1.25</v>
      </c>
      <c r="F38" s="10">
        <f t="shared" si="0"/>
        <v>0</v>
      </c>
      <c r="G38" s="89" t="s">
        <v>6</v>
      </c>
    </row>
    <row r="39" spans="1:7" s="3" customFormat="1" ht="39.950000000000003" customHeight="1" x14ac:dyDescent="0.3">
      <c r="A39" s="92" t="s">
        <v>6</v>
      </c>
      <c r="B39" s="90" t="s">
        <v>6</v>
      </c>
      <c r="C39" s="90" t="s">
        <v>6</v>
      </c>
      <c r="D39" s="9" t="s">
        <v>122</v>
      </c>
      <c r="E39" s="15">
        <v>0.62</v>
      </c>
      <c r="F39" s="10">
        <f t="shared" si="0"/>
        <v>0</v>
      </c>
      <c r="G39" s="89" t="s">
        <v>6</v>
      </c>
    </row>
    <row r="40" spans="1:7" s="3" customFormat="1" ht="39.950000000000003" customHeight="1" x14ac:dyDescent="0.3">
      <c r="A40" s="92" t="s">
        <v>6</v>
      </c>
      <c r="B40" s="90" t="s">
        <v>6</v>
      </c>
      <c r="C40" s="90" t="s">
        <v>6</v>
      </c>
      <c r="D40" s="9" t="s">
        <v>34</v>
      </c>
      <c r="E40" s="15">
        <v>0.62</v>
      </c>
      <c r="F40" s="10">
        <f t="shared" si="0"/>
        <v>0</v>
      </c>
      <c r="G40" s="89" t="s">
        <v>6</v>
      </c>
    </row>
    <row r="41" spans="1:7" s="3" customFormat="1" ht="39.950000000000003" customHeight="1" x14ac:dyDescent="0.3">
      <c r="A41" s="92" t="s">
        <v>6</v>
      </c>
      <c r="B41" s="90" t="s">
        <v>6</v>
      </c>
      <c r="C41" s="90" t="s">
        <v>6</v>
      </c>
      <c r="D41" s="9" t="s">
        <v>35</v>
      </c>
      <c r="E41" s="15">
        <v>0.62</v>
      </c>
      <c r="F41" s="10">
        <f t="shared" si="0"/>
        <v>0</v>
      </c>
      <c r="G41" s="89" t="s">
        <v>6</v>
      </c>
    </row>
    <row r="42" spans="1:7" s="3" customFormat="1" ht="39.950000000000003" customHeight="1" x14ac:dyDescent="0.3">
      <c r="A42" s="92" t="s">
        <v>6</v>
      </c>
      <c r="B42" s="90" t="s">
        <v>6</v>
      </c>
      <c r="C42" s="14" t="s">
        <v>37</v>
      </c>
      <c r="D42" s="9" t="s">
        <v>38</v>
      </c>
      <c r="E42" s="15">
        <v>25</v>
      </c>
      <c r="F42" s="10">
        <f t="shared" si="0"/>
        <v>0</v>
      </c>
      <c r="G42" s="16" t="s">
        <v>56</v>
      </c>
    </row>
    <row r="43" spans="1:7" s="3" customFormat="1" ht="39.950000000000003" customHeight="1" x14ac:dyDescent="0.3">
      <c r="A43" s="92" t="s">
        <v>6</v>
      </c>
      <c r="B43" s="90" t="s">
        <v>48</v>
      </c>
      <c r="C43" s="90" t="s">
        <v>274</v>
      </c>
      <c r="D43" s="9" t="s">
        <v>51</v>
      </c>
      <c r="E43" s="15">
        <v>125</v>
      </c>
      <c r="F43" s="10">
        <f t="shared" si="0"/>
        <v>0</v>
      </c>
      <c r="G43" s="89" t="s">
        <v>280</v>
      </c>
    </row>
    <row r="44" spans="1:7" s="3" customFormat="1" ht="39.950000000000003" customHeight="1" x14ac:dyDescent="0.3">
      <c r="A44" s="92" t="s">
        <v>6</v>
      </c>
      <c r="B44" s="90" t="s">
        <v>6</v>
      </c>
      <c r="C44" s="90" t="s">
        <v>6</v>
      </c>
      <c r="D44" s="9" t="s">
        <v>275</v>
      </c>
      <c r="E44" s="15">
        <v>50</v>
      </c>
      <c r="F44" s="10">
        <f t="shared" si="0"/>
        <v>0</v>
      </c>
      <c r="G44" s="89" t="s">
        <v>6</v>
      </c>
    </row>
    <row r="45" spans="1:7" ht="39.950000000000003" customHeight="1"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row r="72" spans="1:7" ht="18" x14ac:dyDescent="0.3">
      <c r="A72" s="11"/>
      <c r="B72" s="11"/>
      <c r="C72" s="11"/>
      <c r="D72" s="11"/>
      <c r="E72" s="12"/>
      <c r="F72" s="13"/>
      <c r="G72" s="11"/>
    </row>
    <row r="73" spans="1:7" ht="18" x14ac:dyDescent="0.3">
      <c r="A73" s="11"/>
      <c r="B73" s="11"/>
      <c r="C73" s="11"/>
      <c r="D73" s="11"/>
      <c r="E73" s="12"/>
      <c r="F73" s="13"/>
      <c r="G73" s="11"/>
    </row>
    <row r="74" spans="1:7" ht="18" x14ac:dyDescent="0.3">
      <c r="A74" s="11"/>
      <c r="B74" s="11"/>
      <c r="C74" s="11"/>
      <c r="D74" s="11"/>
      <c r="E74" s="12"/>
      <c r="F74" s="13"/>
      <c r="G74" s="11"/>
    </row>
    <row r="75" spans="1:7" ht="18" x14ac:dyDescent="0.3">
      <c r="A75" s="11"/>
      <c r="B75" s="11"/>
      <c r="C75" s="11"/>
      <c r="D75" s="11"/>
      <c r="E75" s="12"/>
      <c r="F75" s="13"/>
      <c r="G75" s="11"/>
    </row>
    <row r="76" spans="1:7" ht="18" x14ac:dyDescent="0.3">
      <c r="A76" s="11"/>
      <c r="B76" s="11"/>
      <c r="C76" s="11"/>
      <c r="D76" s="11"/>
      <c r="E76" s="12"/>
      <c r="F76" s="13"/>
      <c r="G76" s="11"/>
    </row>
    <row r="77" spans="1:7" ht="18" x14ac:dyDescent="0.3">
      <c r="A77" s="11"/>
      <c r="B77" s="11"/>
      <c r="C77" s="11"/>
      <c r="D77" s="11"/>
      <c r="E77" s="12"/>
      <c r="F77" s="13"/>
      <c r="G77" s="11"/>
    </row>
  </sheetData>
  <sheetProtection sheet="1" objects="1" scenarios="1" formatRows="0" insertRows="0" deleteRows="0"/>
  <mergeCells count="26">
    <mergeCell ref="F5:F6"/>
    <mergeCell ref="A1:G1"/>
    <mergeCell ref="A2:C2"/>
    <mergeCell ref="D2:F2"/>
    <mergeCell ref="G2:G3"/>
    <mergeCell ref="A3:B3"/>
    <mergeCell ref="D3:F3"/>
    <mergeCell ref="A5:A6"/>
    <mergeCell ref="B5:B6"/>
    <mergeCell ref="C5:C6"/>
    <mergeCell ref="D5:D6"/>
    <mergeCell ref="E5:E6"/>
    <mergeCell ref="A7:A44"/>
    <mergeCell ref="B7:B42"/>
    <mergeCell ref="C7:C20"/>
    <mergeCell ref="C21:C27"/>
    <mergeCell ref="C28:C34"/>
    <mergeCell ref="C35:C41"/>
    <mergeCell ref="B43:B44"/>
    <mergeCell ref="C43:C44"/>
    <mergeCell ref="G21:G27"/>
    <mergeCell ref="G28:G34"/>
    <mergeCell ref="G35:G41"/>
    <mergeCell ref="G43:G44"/>
    <mergeCell ref="G5:G6"/>
    <mergeCell ref="G7:G20"/>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3"/>
  <sheetViews>
    <sheetView showGridLines="0" view="pageBreakPreview" topLeftCell="A22" zoomScale="70" zoomScaleNormal="70" zoomScaleSheetLayoutView="70" workbookViewId="0">
      <selection activeCell="G25" sqref="G25:G31"/>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7" t="s">
        <v>12</v>
      </c>
      <c r="B1" s="97"/>
      <c r="C1" s="97"/>
      <c r="D1" s="97"/>
      <c r="E1" s="97"/>
      <c r="F1" s="97"/>
      <c r="G1" s="97"/>
    </row>
    <row r="2" spans="1:7" s="2" customFormat="1" ht="39.950000000000003" customHeight="1" x14ac:dyDescent="0.3">
      <c r="A2" s="98" t="s">
        <v>5</v>
      </c>
      <c r="B2" s="99"/>
      <c r="C2" s="100"/>
      <c r="D2" s="101" t="s">
        <v>8</v>
      </c>
      <c r="E2" s="101"/>
      <c r="F2" s="101"/>
      <c r="G2" s="102"/>
    </row>
    <row r="3" spans="1:7" s="2" customFormat="1" ht="39.950000000000003" customHeight="1" thickBot="1" x14ac:dyDescent="0.35">
      <c r="A3" s="103" t="s">
        <v>10</v>
      </c>
      <c r="B3" s="104"/>
      <c r="C3" s="8"/>
      <c r="D3" s="105" t="s">
        <v>11</v>
      </c>
      <c r="E3" s="106"/>
      <c r="F3" s="106"/>
      <c r="G3" s="102"/>
    </row>
    <row r="4" spans="1:7" s="2" customFormat="1" ht="14.25" customHeight="1" x14ac:dyDescent="0.3">
      <c r="A4" s="6"/>
      <c r="B4" s="6"/>
      <c r="C4" s="6"/>
      <c r="D4" s="6"/>
      <c r="E4" s="6"/>
      <c r="F4" s="7"/>
      <c r="G4" s="6"/>
    </row>
    <row r="5" spans="1:7" s="2" customFormat="1" ht="39.950000000000003" customHeight="1" x14ac:dyDescent="0.3">
      <c r="A5" s="91" t="s">
        <v>0</v>
      </c>
      <c r="B5" s="91" t="s">
        <v>1</v>
      </c>
      <c r="C5" s="91" t="s">
        <v>2</v>
      </c>
      <c r="D5" s="91" t="s">
        <v>3</v>
      </c>
      <c r="E5" s="93" t="s">
        <v>4</v>
      </c>
      <c r="F5" s="95" t="s">
        <v>7</v>
      </c>
      <c r="G5" s="91" t="s">
        <v>9</v>
      </c>
    </row>
    <row r="6" spans="1:7" s="2" customFormat="1" ht="39.950000000000003" customHeight="1" x14ac:dyDescent="0.3">
      <c r="A6" s="91"/>
      <c r="B6" s="91"/>
      <c r="C6" s="91"/>
      <c r="D6" s="91"/>
      <c r="E6" s="94"/>
      <c r="F6" s="96"/>
      <c r="G6" s="91"/>
    </row>
    <row r="7" spans="1:7" s="3" customFormat="1" ht="39.950000000000003" customHeight="1" x14ac:dyDescent="0.3">
      <c r="A7" s="92" t="s">
        <v>281</v>
      </c>
      <c r="B7" s="90" t="s">
        <v>558</v>
      </c>
      <c r="C7" s="90" t="s">
        <v>63</v>
      </c>
      <c r="D7" s="9" t="s">
        <v>13</v>
      </c>
      <c r="E7" s="15">
        <v>62.5</v>
      </c>
      <c r="F7" s="10">
        <f>$C$3*E7</f>
        <v>0</v>
      </c>
      <c r="G7" s="89" t="s">
        <v>90</v>
      </c>
    </row>
    <row r="8" spans="1:7" s="3" customFormat="1" ht="39.950000000000003" customHeight="1" x14ac:dyDescent="0.3">
      <c r="A8" s="92" t="s">
        <v>6</v>
      </c>
      <c r="B8" s="90" t="s">
        <v>6</v>
      </c>
      <c r="C8" s="90" t="s">
        <v>6</v>
      </c>
      <c r="D8" s="9" t="s">
        <v>64</v>
      </c>
      <c r="E8" s="15">
        <v>6.25</v>
      </c>
      <c r="F8" s="10">
        <f t="shared" ref="F8:F40" si="0">$C$3*E8</f>
        <v>0</v>
      </c>
      <c r="G8" s="89" t="s">
        <v>6</v>
      </c>
    </row>
    <row r="9" spans="1:7" s="3" customFormat="1" ht="39.950000000000003" customHeight="1" x14ac:dyDescent="0.3">
      <c r="A9" s="92" t="s">
        <v>6</v>
      </c>
      <c r="B9" s="90" t="s">
        <v>6</v>
      </c>
      <c r="C9" s="90" t="s">
        <v>282</v>
      </c>
      <c r="D9" s="9" t="s">
        <v>283</v>
      </c>
      <c r="E9" s="15">
        <v>25</v>
      </c>
      <c r="F9" s="10">
        <f t="shared" si="0"/>
        <v>0</v>
      </c>
      <c r="G9" s="89" t="s">
        <v>294</v>
      </c>
    </row>
    <row r="10" spans="1:7" s="3" customFormat="1" ht="39.950000000000003" customHeight="1" x14ac:dyDescent="0.3">
      <c r="A10" s="92" t="s">
        <v>6</v>
      </c>
      <c r="B10" s="90" t="s">
        <v>6</v>
      </c>
      <c r="C10" s="90" t="s">
        <v>6</v>
      </c>
      <c r="D10" s="9" t="s">
        <v>16</v>
      </c>
      <c r="E10" s="15">
        <v>12.5</v>
      </c>
      <c r="F10" s="10">
        <f t="shared" si="0"/>
        <v>0</v>
      </c>
      <c r="G10" s="89" t="s">
        <v>6</v>
      </c>
    </row>
    <row r="11" spans="1:7" s="3" customFormat="1" ht="39.950000000000003" customHeight="1" x14ac:dyDescent="0.3">
      <c r="A11" s="92" t="s">
        <v>6</v>
      </c>
      <c r="B11" s="90" t="s">
        <v>6</v>
      </c>
      <c r="C11" s="90" t="s">
        <v>6</v>
      </c>
      <c r="D11" s="9" t="s">
        <v>197</v>
      </c>
      <c r="E11" s="15">
        <v>6.25</v>
      </c>
      <c r="F11" s="10">
        <f t="shared" si="0"/>
        <v>0</v>
      </c>
      <c r="G11" s="89" t="s">
        <v>6</v>
      </c>
    </row>
    <row r="12" spans="1:7" s="3" customFormat="1" ht="39.950000000000003" customHeight="1" x14ac:dyDescent="0.3">
      <c r="A12" s="92" t="s">
        <v>6</v>
      </c>
      <c r="B12" s="90" t="s">
        <v>6</v>
      </c>
      <c r="C12" s="90" t="s">
        <v>6</v>
      </c>
      <c r="D12" s="9" t="s">
        <v>284</v>
      </c>
      <c r="E12" s="15">
        <v>3.75</v>
      </c>
      <c r="F12" s="10">
        <f t="shared" si="0"/>
        <v>0</v>
      </c>
      <c r="G12" s="89" t="s">
        <v>6</v>
      </c>
    </row>
    <row r="13" spans="1:7" s="3" customFormat="1" ht="39.950000000000003" customHeight="1" x14ac:dyDescent="0.3">
      <c r="A13" s="92" t="s">
        <v>6</v>
      </c>
      <c r="B13" s="90" t="s">
        <v>6</v>
      </c>
      <c r="C13" s="90" t="s">
        <v>6</v>
      </c>
      <c r="D13" s="9" t="s">
        <v>122</v>
      </c>
      <c r="E13" s="15">
        <v>1.25</v>
      </c>
      <c r="F13" s="10">
        <f t="shared" si="0"/>
        <v>0</v>
      </c>
      <c r="G13" s="89" t="s">
        <v>6</v>
      </c>
    </row>
    <row r="14" spans="1:7" s="3" customFormat="1" ht="39.950000000000003" customHeight="1" x14ac:dyDescent="0.3">
      <c r="A14" s="92" t="s">
        <v>6</v>
      </c>
      <c r="B14" s="90" t="s">
        <v>6</v>
      </c>
      <c r="C14" s="90" t="s">
        <v>6</v>
      </c>
      <c r="D14" s="9" t="s">
        <v>43</v>
      </c>
      <c r="E14" s="15">
        <v>1.25</v>
      </c>
      <c r="F14" s="10">
        <f t="shared" si="0"/>
        <v>0</v>
      </c>
      <c r="G14" s="89" t="s">
        <v>6</v>
      </c>
    </row>
    <row r="15" spans="1:7" s="3" customFormat="1" ht="39.950000000000003" customHeight="1" x14ac:dyDescent="0.3">
      <c r="A15" s="92" t="s">
        <v>6</v>
      </c>
      <c r="B15" s="90" t="s">
        <v>6</v>
      </c>
      <c r="C15" s="90" t="s">
        <v>6</v>
      </c>
      <c r="D15" s="9" t="s">
        <v>34</v>
      </c>
      <c r="E15" s="15">
        <v>0.62</v>
      </c>
      <c r="F15" s="10">
        <f t="shared" si="0"/>
        <v>0</v>
      </c>
      <c r="G15" s="89" t="s">
        <v>6</v>
      </c>
    </row>
    <row r="16" spans="1:7" s="3" customFormat="1" ht="39.950000000000003" customHeight="1" x14ac:dyDescent="0.3">
      <c r="A16" s="92" t="s">
        <v>6</v>
      </c>
      <c r="B16" s="90" t="s">
        <v>6</v>
      </c>
      <c r="C16" s="90" t="s">
        <v>6</v>
      </c>
      <c r="D16" s="9" t="s">
        <v>46</v>
      </c>
      <c r="E16" s="15">
        <v>0.25</v>
      </c>
      <c r="F16" s="10">
        <f t="shared" si="0"/>
        <v>0</v>
      </c>
      <c r="G16" s="89" t="s">
        <v>6</v>
      </c>
    </row>
    <row r="17" spans="1:7" s="3" customFormat="1" ht="39.950000000000003" customHeight="1" x14ac:dyDescent="0.3">
      <c r="A17" s="92"/>
      <c r="B17" s="90"/>
      <c r="C17" s="90" t="s">
        <v>561</v>
      </c>
      <c r="D17" s="9" t="s">
        <v>291</v>
      </c>
      <c r="E17" s="15">
        <v>50</v>
      </c>
      <c r="F17" s="10">
        <f t="shared" ref="F17:F24" si="1">$C$3*E17</f>
        <v>0</v>
      </c>
      <c r="G17" s="89" t="s">
        <v>295</v>
      </c>
    </row>
    <row r="18" spans="1:7" s="3" customFormat="1" ht="39.950000000000003" customHeight="1" x14ac:dyDescent="0.3">
      <c r="A18" s="92"/>
      <c r="B18" s="90"/>
      <c r="C18" s="90" t="s">
        <v>6</v>
      </c>
      <c r="D18" s="9" t="s">
        <v>292</v>
      </c>
      <c r="E18" s="15">
        <v>6.25</v>
      </c>
      <c r="F18" s="10">
        <f t="shared" si="1"/>
        <v>0</v>
      </c>
      <c r="G18" s="89" t="s">
        <v>6</v>
      </c>
    </row>
    <row r="19" spans="1:7" s="3" customFormat="1" ht="39.950000000000003" customHeight="1" x14ac:dyDescent="0.3">
      <c r="A19" s="92"/>
      <c r="B19" s="90"/>
      <c r="C19" s="90" t="s">
        <v>6</v>
      </c>
      <c r="D19" s="9" t="s">
        <v>19</v>
      </c>
      <c r="E19" s="15">
        <v>2.5</v>
      </c>
      <c r="F19" s="10">
        <f t="shared" si="1"/>
        <v>0</v>
      </c>
      <c r="G19" s="89" t="s">
        <v>6</v>
      </c>
    </row>
    <row r="20" spans="1:7" s="3" customFormat="1" ht="39.950000000000003" customHeight="1" x14ac:dyDescent="0.3">
      <c r="A20" s="92"/>
      <c r="B20" s="90"/>
      <c r="C20" s="90" t="s">
        <v>6</v>
      </c>
      <c r="D20" s="9" t="s">
        <v>81</v>
      </c>
      <c r="E20" s="15">
        <v>1.25</v>
      </c>
      <c r="F20" s="10">
        <f t="shared" si="1"/>
        <v>0</v>
      </c>
      <c r="G20" s="89" t="s">
        <v>6</v>
      </c>
    </row>
    <row r="21" spans="1:7" s="3" customFormat="1" ht="39.950000000000003" customHeight="1" x14ac:dyDescent="0.3">
      <c r="A21" s="92"/>
      <c r="B21" s="90"/>
      <c r="C21" s="90" t="s">
        <v>6</v>
      </c>
      <c r="D21" s="9" t="s">
        <v>33</v>
      </c>
      <c r="E21" s="15">
        <v>1.25</v>
      </c>
      <c r="F21" s="10">
        <f t="shared" si="1"/>
        <v>0</v>
      </c>
      <c r="G21" s="89" t="s">
        <v>6</v>
      </c>
    </row>
    <row r="22" spans="1:7" s="3" customFormat="1" ht="39.950000000000003" customHeight="1" x14ac:dyDescent="0.3">
      <c r="A22" s="92"/>
      <c r="B22" s="90"/>
      <c r="C22" s="90" t="s">
        <v>6</v>
      </c>
      <c r="D22" s="9" t="s">
        <v>86</v>
      </c>
      <c r="E22" s="15">
        <v>1.25</v>
      </c>
      <c r="F22" s="10">
        <f t="shared" si="1"/>
        <v>0</v>
      </c>
      <c r="G22" s="89" t="s">
        <v>6</v>
      </c>
    </row>
    <row r="23" spans="1:7" s="3" customFormat="1" ht="39.950000000000003" customHeight="1" x14ac:dyDescent="0.3">
      <c r="A23" s="92"/>
      <c r="B23" s="90"/>
      <c r="C23" s="90" t="s">
        <v>6</v>
      </c>
      <c r="D23" s="9" t="s">
        <v>195</v>
      </c>
      <c r="E23" s="15">
        <v>1.25</v>
      </c>
      <c r="F23" s="10">
        <f t="shared" si="1"/>
        <v>0</v>
      </c>
      <c r="G23" s="89" t="s">
        <v>6</v>
      </c>
    </row>
    <row r="24" spans="1:7" s="3" customFormat="1" ht="39.950000000000003" customHeight="1" x14ac:dyDescent="0.3">
      <c r="A24" s="92"/>
      <c r="B24" s="90"/>
      <c r="C24" s="90" t="s">
        <v>6</v>
      </c>
      <c r="D24" s="9" t="s">
        <v>293</v>
      </c>
      <c r="E24" s="15">
        <v>0</v>
      </c>
      <c r="F24" s="10">
        <f t="shared" si="1"/>
        <v>0</v>
      </c>
      <c r="G24" s="89" t="s">
        <v>6</v>
      </c>
    </row>
    <row r="25" spans="1:7" s="3" customFormat="1" ht="39.950000000000003" customHeight="1" x14ac:dyDescent="0.3">
      <c r="A25" s="92" t="s">
        <v>6</v>
      </c>
      <c r="B25" s="90" t="s">
        <v>6</v>
      </c>
      <c r="C25" s="90" t="s">
        <v>285</v>
      </c>
      <c r="D25" s="9" t="s">
        <v>286</v>
      </c>
      <c r="E25" s="15">
        <v>43.75</v>
      </c>
      <c r="F25" s="10">
        <f t="shared" si="0"/>
        <v>0</v>
      </c>
      <c r="G25" s="89" t="s">
        <v>563</v>
      </c>
    </row>
    <row r="26" spans="1:7" s="3" customFormat="1" ht="39.950000000000003" customHeight="1" x14ac:dyDescent="0.3">
      <c r="A26" s="92" t="s">
        <v>6</v>
      </c>
      <c r="B26" s="90" t="s">
        <v>6</v>
      </c>
      <c r="C26" s="90" t="s">
        <v>6</v>
      </c>
      <c r="D26" s="9" t="s">
        <v>562</v>
      </c>
      <c r="E26" s="15">
        <v>6.25</v>
      </c>
      <c r="F26" s="10">
        <f t="shared" si="0"/>
        <v>0</v>
      </c>
      <c r="G26" s="89" t="s">
        <v>6</v>
      </c>
    </row>
    <row r="27" spans="1:7" s="3" customFormat="1" ht="39.950000000000003" customHeight="1" x14ac:dyDescent="0.3">
      <c r="A27" s="92" t="s">
        <v>6</v>
      </c>
      <c r="B27" s="90" t="s">
        <v>6</v>
      </c>
      <c r="C27" s="90" t="s">
        <v>6</v>
      </c>
      <c r="D27" s="9" t="s">
        <v>68</v>
      </c>
      <c r="E27" s="15">
        <v>6.25</v>
      </c>
      <c r="F27" s="10">
        <f t="shared" si="0"/>
        <v>0</v>
      </c>
      <c r="G27" s="89" t="s">
        <v>6</v>
      </c>
    </row>
    <row r="28" spans="1:7" s="3" customFormat="1" ht="39.950000000000003" customHeight="1" x14ac:dyDescent="0.3">
      <c r="A28" s="92" t="s">
        <v>6</v>
      </c>
      <c r="B28" s="90" t="s">
        <v>6</v>
      </c>
      <c r="C28" s="90" t="s">
        <v>6</v>
      </c>
      <c r="D28" s="9" t="s">
        <v>80</v>
      </c>
      <c r="E28" s="15">
        <v>6.25</v>
      </c>
      <c r="F28" s="10">
        <f t="shared" si="0"/>
        <v>0</v>
      </c>
      <c r="G28" s="89" t="s">
        <v>6</v>
      </c>
    </row>
    <row r="29" spans="1:7" s="3" customFormat="1" ht="39.950000000000003" customHeight="1" x14ac:dyDescent="0.3">
      <c r="A29" s="92" t="s">
        <v>6</v>
      </c>
      <c r="B29" s="90" t="s">
        <v>6</v>
      </c>
      <c r="C29" s="90" t="s">
        <v>6</v>
      </c>
      <c r="D29" s="9" t="s">
        <v>287</v>
      </c>
      <c r="E29" s="15">
        <v>2.5</v>
      </c>
      <c r="F29" s="10">
        <f t="shared" si="0"/>
        <v>0</v>
      </c>
      <c r="G29" s="89" t="s">
        <v>6</v>
      </c>
    </row>
    <row r="30" spans="1:7" s="3" customFormat="1" ht="39.950000000000003" customHeight="1" x14ac:dyDescent="0.3">
      <c r="A30" s="92" t="s">
        <v>6</v>
      </c>
      <c r="B30" s="90" t="s">
        <v>6</v>
      </c>
      <c r="C30" s="90" t="s">
        <v>6</v>
      </c>
      <c r="D30" s="9" t="s">
        <v>288</v>
      </c>
      <c r="E30" s="15">
        <v>2.5</v>
      </c>
      <c r="F30" s="10">
        <f t="shared" si="0"/>
        <v>0</v>
      </c>
      <c r="G30" s="89" t="s">
        <v>6</v>
      </c>
    </row>
    <row r="31" spans="1:7" s="3" customFormat="1" ht="39.950000000000003" customHeight="1" x14ac:dyDescent="0.3">
      <c r="A31" s="92" t="s">
        <v>6</v>
      </c>
      <c r="B31" s="90" t="s">
        <v>6</v>
      </c>
      <c r="C31" s="90" t="s">
        <v>6</v>
      </c>
      <c r="D31" s="9" t="s">
        <v>167</v>
      </c>
      <c r="E31" s="15">
        <v>0.12</v>
      </c>
      <c r="F31" s="10">
        <f t="shared" si="0"/>
        <v>0</v>
      </c>
      <c r="G31" s="89" t="s">
        <v>6</v>
      </c>
    </row>
    <row r="32" spans="1:7" s="3" customFormat="1" ht="39.950000000000003" customHeight="1" x14ac:dyDescent="0.3">
      <c r="A32" s="92" t="s">
        <v>6</v>
      </c>
      <c r="B32" s="90" t="s">
        <v>6</v>
      </c>
      <c r="C32" s="90" t="s">
        <v>289</v>
      </c>
      <c r="D32" s="9" t="s">
        <v>290</v>
      </c>
      <c r="E32" s="15">
        <v>43.75</v>
      </c>
      <c r="F32" s="10">
        <f t="shared" si="0"/>
        <v>0</v>
      </c>
      <c r="G32" s="89" t="s">
        <v>296</v>
      </c>
    </row>
    <row r="33" spans="1:7" s="3" customFormat="1" ht="39.950000000000003" customHeight="1" x14ac:dyDescent="0.3">
      <c r="A33" s="92" t="s">
        <v>6</v>
      </c>
      <c r="B33" s="90" t="s">
        <v>6</v>
      </c>
      <c r="C33" s="90" t="s">
        <v>6</v>
      </c>
      <c r="D33" s="9" t="s">
        <v>81</v>
      </c>
      <c r="E33" s="15">
        <v>2.5</v>
      </c>
      <c r="F33" s="10">
        <f t="shared" si="0"/>
        <v>0</v>
      </c>
      <c r="G33" s="89" t="s">
        <v>6</v>
      </c>
    </row>
    <row r="34" spans="1:7" s="3" customFormat="1" ht="39.950000000000003" customHeight="1" x14ac:dyDescent="0.3">
      <c r="A34" s="92" t="s">
        <v>6</v>
      </c>
      <c r="B34" s="90" t="s">
        <v>6</v>
      </c>
      <c r="C34" s="90" t="s">
        <v>6</v>
      </c>
      <c r="D34" s="9" t="s">
        <v>82</v>
      </c>
      <c r="E34" s="15">
        <v>2.5</v>
      </c>
      <c r="F34" s="10">
        <f t="shared" si="0"/>
        <v>0</v>
      </c>
      <c r="G34" s="89" t="s">
        <v>6</v>
      </c>
    </row>
    <row r="35" spans="1:7" s="3" customFormat="1" ht="39.950000000000003" customHeight="1" x14ac:dyDescent="0.3">
      <c r="A35" s="92" t="s">
        <v>6</v>
      </c>
      <c r="B35" s="90" t="s">
        <v>6</v>
      </c>
      <c r="C35" s="90" t="s">
        <v>6</v>
      </c>
      <c r="D35" s="9" t="s">
        <v>27</v>
      </c>
      <c r="E35" s="15">
        <v>2.5</v>
      </c>
      <c r="F35" s="10">
        <f t="shared" si="0"/>
        <v>0</v>
      </c>
      <c r="G35" s="89" t="s">
        <v>6</v>
      </c>
    </row>
    <row r="36" spans="1:7" s="3" customFormat="1" ht="39.950000000000003" customHeight="1" x14ac:dyDescent="0.3">
      <c r="A36" s="92" t="s">
        <v>6</v>
      </c>
      <c r="B36" s="90" t="s">
        <v>6</v>
      </c>
      <c r="C36" s="90" t="s">
        <v>6</v>
      </c>
      <c r="D36" s="9" t="s">
        <v>33</v>
      </c>
      <c r="E36" s="15">
        <v>0.62</v>
      </c>
      <c r="F36" s="10">
        <f t="shared" si="0"/>
        <v>0</v>
      </c>
      <c r="G36" s="89" t="s">
        <v>6</v>
      </c>
    </row>
    <row r="37" spans="1:7" s="3" customFormat="1" ht="39.950000000000003" customHeight="1" x14ac:dyDescent="0.3">
      <c r="A37" s="92" t="s">
        <v>6</v>
      </c>
      <c r="B37" s="90" t="s">
        <v>6</v>
      </c>
      <c r="C37" s="90" t="s">
        <v>6</v>
      </c>
      <c r="D37" s="9" t="s">
        <v>35</v>
      </c>
      <c r="E37" s="15">
        <v>0.62</v>
      </c>
      <c r="F37" s="10">
        <f t="shared" si="0"/>
        <v>0</v>
      </c>
      <c r="G37" s="89" t="s">
        <v>6</v>
      </c>
    </row>
    <row r="38" spans="1:7" s="3" customFormat="1" ht="39.950000000000003" customHeight="1" x14ac:dyDescent="0.3">
      <c r="A38" s="92" t="s">
        <v>6</v>
      </c>
      <c r="B38" s="90" t="s">
        <v>6</v>
      </c>
      <c r="C38" s="14" t="s">
        <v>37</v>
      </c>
      <c r="D38" s="9" t="s">
        <v>38</v>
      </c>
      <c r="E38" s="15">
        <v>25</v>
      </c>
      <c r="F38" s="10">
        <f t="shared" si="0"/>
        <v>0</v>
      </c>
      <c r="G38" s="16" t="s">
        <v>56</v>
      </c>
    </row>
    <row r="39" spans="1:7" s="3" customFormat="1" ht="39.950000000000003" customHeight="1" x14ac:dyDescent="0.3">
      <c r="A39" s="92" t="s">
        <v>6</v>
      </c>
      <c r="B39" s="90" t="s">
        <v>48</v>
      </c>
      <c r="C39" s="14" t="s">
        <v>49</v>
      </c>
      <c r="D39" s="9" t="s">
        <v>50</v>
      </c>
      <c r="E39" s="15">
        <v>62.5</v>
      </c>
      <c r="F39" s="10">
        <f t="shared" si="0"/>
        <v>0</v>
      </c>
      <c r="G39" s="16" t="s">
        <v>56</v>
      </c>
    </row>
    <row r="40" spans="1:7" s="3" customFormat="1" ht="39.950000000000003" customHeight="1" x14ac:dyDescent="0.3">
      <c r="A40" s="92" t="s">
        <v>6</v>
      </c>
      <c r="B40" s="90" t="s">
        <v>6</v>
      </c>
      <c r="C40" s="14" t="s">
        <v>58</v>
      </c>
      <c r="D40" s="9" t="s">
        <v>51</v>
      </c>
      <c r="E40" s="15">
        <v>200</v>
      </c>
      <c r="F40" s="10">
        <f t="shared" si="0"/>
        <v>0</v>
      </c>
      <c r="G40" s="16" t="s">
        <v>56</v>
      </c>
    </row>
    <row r="41" spans="1:7" ht="39.950000000000003" customHeight="1" x14ac:dyDescent="0.3">
      <c r="A41" s="11"/>
      <c r="B41" s="11"/>
      <c r="C41" s="11"/>
      <c r="D41" s="11"/>
      <c r="E41" s="12"/>
      <c r="F41" s="13"/>
      <c r="G41" s="11"/>
    </row>
    <row r="42" spans="1:7" ht="18" x14ac:dyDescent="0.3">
      <c r="A42" s="11"/>
      <c r="B42" s="11"/>
      <c r="C42" s="11"/>
      <c r="D42" s="11"/>
      <c r="E42" s="12"/>
      <c r="F42" s="13"/>
      <c r="G42" s="11"/>
    </row>
    <row r="43" spans="1:7" ht="18" x14ac:dyDescent="0.3">
      <c r="A43" s="11"/>
      <c r="B43" s="11"/>
      <c r="C43" s="11"/>
      <c r="D43" s="11"/>
      <c r="E43" s="12"/>
      <c r="F43" s="13"/>
      <c r="G43" s="11"/>
    </row>
    <row r="44" spans="1:7" ht="18"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row r="72" spans="1:7" ht="18" x14ac:dyDescent="0.3">
      <c r="A72" s="11"/>
      <c r="B72" s="11"/>
      <c r="C72" s="11"/>
      <c r="D72" s="11"/>
      <c r="E72" s="12"/>
      <c r="F72" s="13"/>
      <c r="G72" s="11"/>
    </row>
    <row r="73" spans="1:7" ht="18" x14ac:dyDescent="0.3">
      <c r="A73" s="11"/>
      <c r="B73" s="11"/>
      <c r="C73" s="11"/>
      <c r="D73" s="11"/>
      <c r="E73" s="12"/>
      <c r="F73" s="13"/>
      <c r="G73" s="11"/>
    </row>
  </sheetData>
  <sheetProtection sheet="1" objects="1" scenarios="1" formatRows="0" insertRows="0" deleteRows="0"/>
  <mergeCells count="26">
    <mergeCell ref="A1:G1"/>
    <mergeCell ref="A2:C2"/>
    <mergeCell ref="D2:F2"/>
    <mergeCell ref="G2:G3"/>
    <mergeCell ref="A3:B3"/>
    <mergeCell ref="D3:F3"/>
    <mergeCell ref="A5:A6"/>
    <mergeCell ref="B5:B6"/>
    <mergeCell ref="C5:C6"/>
    <mergeCell ref="D5:D6"/>
    <mergeCell ref="E5:E6"/>
    <mergeCell ref="A7:A40"/>
    <mergeCell ref="B7:B38"/>
    <mergeCell ref="C7:C8"/>
    <mergeCell ref="C9:C16"/>
    <mergeCell ref="C25:C31"/>
    <mergeCell ref="C32:C37"/>
    <mergeCell ref="B39:B40"/>
    <mergeCell ref="G25:G31"/>
    <mergeCell ref="G32:G37"/>
    <mergeCell ref="C17:C24"/>
    <mergeCell ref="G17:G24"/>
    <mergeCell ref="G5:G6"/>
    <mergeCell ref="G7:G8"/>
    <mergeCell ref="F5:F6"/>
    <mergeCell ref="G9:G1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8"/>
  <sheetViews>
    <sheetView showGridLines="0" view="pageBreakPreview" topLeftCell="A23" zoomScale="70" zoomScaleNormal="70" zoomScaleSheetLayoutView="70" workbookViewId="0">
      <selection activeCell="B44" sqref="B44:B45"/>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7" t="s">
        <v>12</v>
      </c>
      <c r="B1" s="97"/>
      <c r="C1" s="97"/>
      <c r="D1" s="97"/>
      <c r="E1" s="97"/>
      <c r="F1" s="97"/>
      <c r="G1" s="97"/>
    </row>
    <row r="2" spans="1:7" s="2" customFormat="1" ht="39.950000000000003" customHeight="1" x14ac:dyDescent="0.3">
      <c r="A2" s="98" t="s">
        <v>5</v>
      </c>
      <c r="B2" s="99"/>
      <c r="C2" s="100"/>
      <c r="D2" s="101" t="s">
        <v>8</v>
      </c>
      <c r="E2" s="101"/>
      <c r="F2" s="101"/>
      <c r="G2" s="102"/>
    </row>
    <row r="3" spans="1:7" s="2" customFormat="1" ht="39.950000000000003" customHeight="1" thickBot="1" x14ac:dyDescent="0.35">
      <c r="A3" s="103" t="s">
        <v>10</v>
      </c>
      <c r="B3" s="104"/>
      <c r="C3" s="8"/>
      <c r="D3" s="105" t="s">
        <v>11</v>
      </c>
      <c r="E3" s="106"/>
      <c r="F3" s="106"/>
      <c r="G3" s="102"/>
    </row>
    <row r="4" spans="1:7" s="2" customFormat="1" ht="14.25" customHeight="1" x14ac:dyDescent="0.3">
      <c r="A4" s="6"/>
      <c r="B4" s="6"/>
      <c r="C4" s="6"/>
      <c r="D4" s="6"/>
      <c r="E4" s="6"/>
      <c r="F4" s="7"/>
      <c r="G4" s="6"/>
    </row>
    <row r="5" spans="1:7" s="2" customFormat="1" ht="39.950000000000003" customHeight="1" x14ac:dyDescent="0.3">
      <c r="A5" s="91" t="s">
        <v>0</v>
      </c>
      <c r="B5" s="91" t="s">
        <v>1</v>
      </c>
      <c r="C5" s="91" t="s">
        <v>2</v>
      </c>
      <c r="D5" s="91" t="s">
        <v>3</v>
      </c>
      <c r="E5" s="93" t="s">
        <v>4</v>
      </c>
      <c r="F5" s="95" t="s">
        <v>7</v>
      </c>
      <c r="G5" s="91" t="s">
        <v>9</v>
      </c>
    </row>
    <row r="6" spans="1:7" s="2" customFormat="1" ht="39.950000000000003" customHeight="1" x14ac:dyDescent="0.3">
      <c r="A6" s="91"/>
      <c r="B6" s="91"/>
      <c r="C6" s="91"/>
      <c r="D6" s="91"/>
      <c r="E6" s="94"/>
      <c r="F6" s="96"/>
      <c r="G6" s="91"/>
    </row>
    <row r="7" spans="1:7" s="3" customFormat="1" ht="39.950000000000003" customHeight="1" x14ac:dyDescent="0.3">
      <c r="A7" s="92" t="s">
        <v>297</v>
      </c>
      <c r="B7" s="90" t="s">
        <v>558</v>
      </c>
      <c r="C7" s="90" t="s">
        <v>119</v>
      </c>
      <c r="D7" s="9" t="s">
        <v>13</v>
      </c>
      <c r="E7" s="15">
        <v>62.5</v>
      </c>
      <c r="F7" s="10">
        <f>$C$3*E7</f>
        <v>0</v>
      </c>
      <c r="G7" s="89" t="s">
        <v>136</v>
      </c>
    </row>
    <row r="8" spans="1:7" s="3" customFormat="1" ht="39.950000000000003" customHeight="1" x14ac:dyDescent="0.3">
      <c r="A8" s="92" t="s">
        <v>6</v>
      </c>
      <c r="B8" s="90" t="s">
        <v>6</v>
      </c>
      <c r="C8" s="90" t="s">
        <v>6</v>
      </c>
      <c r="D8" s="9" t="s">
        <v>120</v>
      </c>
      <c r="E8" s="15">
        <v>6.25</v>
      </c>
      <c r="F8" s="10">
        <f t="shared" ref="F8:F44" si="0">$C$3*E8</f>
        <v>0</v>
      </c>
      <c r="G8" s="89" t="s">
        <v>6</v>
      </c>
    </row>
    <row r="9" spans="1:7" s="3" customFormat="1" ht="39.950000000000003" customHeight="1" x14ac:dyDescent="0.3">
      <c r="A9" s="92" t="s">
        <v>6</v>
      </c>
      <c r="B9" s="90" t="s">
        <v>6</v>
      </c>
      <c r="C9" s="90" t="s">
        <v>298</v>
      </c>
      <c r="D9" s="9" t="s">
        <v>299</v>
      </c>
      <c r="E9" s="15">
        <v>25</v>
      </c>
      <c r="F9" s="10">
        <f t="shared" si="0"/>
        <v>0</v>
      </c>
      <c r="G9" s="89" t="s">
        <v>311</v>
      </c>
    </row>
    <row r="10" spans="1:7" s="3" customFormat="1" ht="39.950000000000003" customHeight="1" x14ac:dyDescent="0.3">
      <c r="A10" s="92" t="s">
        <v>6</v>
      </c>
      <c r="B10" s="90" t="s">
        <v>6</v>
      </c>
      <c r="C10" s="90" t="s">
        <v>6</v>
      </c>
      <c r="D10" s="9" t="s">
        <v>38</v>
      </c>
      <c r="E10" s="15">
        <v>18.75</v>
      </c>
      <c r="F10" s="10">
        <f t="shared" si="0"/>
        <v>0</v>
      </c>
      <c r="G10" s="89" t="s">
        <v>6</v>
      </c>
    </row>
    <row r="11" spans="1:7" s="3" customFormat="1" ht="39.950000000000003" customHeight="1" x14ac:dyDescent="0.3">
      <c r="A11" s="92" t="s">
        <v>6</v>
      </c>
      <c r="B11" s="90" t="s">
        <v>6</v>
      </c>
      <c r="C11" s="90" t="s">
        <v>6</v>
      </c>
      <c r="D11" s="9" t="s">
        <v>68</v>
      </c>
      <c r="E11" s="15">
        <v>6.25</v>
      </c>
      <c r="F11" s="10">
        <f t="shared" si="0"/>
        <v>0</v>
      </c>
      <c r="G11" s="89" t="s">
        <v>6</v>
      </c>
    </row>
    <row r="12" spans="1:7" s="3" customFormat="1" ht="39.950000000000003" customHeight="1" x14ac:dyDescent="0.3">
      <c r="A12" s="92" t="s">
        <v>6</v>
      </c>
      <c r="B12" s="90" t="s">
        <v>6</v>
      </c>
      <c r="C12" s="90" t="s">
        <v>6</v>
      </c>
      <c r="D12" s="9" t="s">
        <v>32</v>
      </c>
      <c r="E12" s="15">
        <v>3.75</v>
      </c>
      <c r="F12" s="10">
        <f t="shared" si="0"/>
        <v>0</v>
      </c>
      <c r="G12" s="89" t="s">
        <v>6</v>
      </c>
    </row>
    <row r="13" spans="1:7" s="3" customFormat="1" ht="39.950000000000003" customHeight="1" x14ac:dyDescent="0.3">
      <c r="A13" s="92" t="s">
        <v>6</v>
      </c>
      <c r="B13" s="90" t="s">
        <v>6</v>
      </c>
      <c r="C13" s="90" t="s">
        <v>6</v>
      </c>
      <c r="D13" s="9" t="s">
        <v>33</v>
      </c>
      <c r="E13" s="15">
        <v>1.25</v>
      </c>
      <c r="F13" s="10">
        <f t="shared" si="0"/>
        <v>0</v>
      </c>
      <c r="G13" s="89" t="s">
        <v>6</v>
      </c>
    </row>
    <row r="14" spans="1:7" s="3" customFormat="1" ht="39.950000000000003" customHeight="1" x14ac:dyDescent="0.3">
      <c r="A14" s="92" t="s">
        <v>6</v>
      </c>
      <c r="B14" s="90" t="s">
        <v>6</v>
      </c>
      <c r="C14" s="90" t="s">
        <v>6</v>
      </c>
      <c r="D14" s="9" t="s">
        <v>43</v>
      </c>
      <c r="E14" s="15">
        <v>1.25</v>
      </c>
      <c r="F14" s="10">
        <f t="shared" si="0"/>
        <v>0</v>
      </c>
      <c r="G14" s="89" t="s">
        <v>6</v>
      </c>
    </row>
    <row r="15" spans="1:7" s="3" customFormat="1" ht="39.950000000000003" customHeight="1" x14ac:dyDescent="0.3">
      <c r="A15" s="92" t="s">
        <v>6</v>
      </c>
      <c r="B15" s="90" t="s">
        <v>6</v>
      </c>
      <c r="C15" s="90" t="s">
        <v>6</v>
      </c>
      <c r="D15" s="9" t="s">
        <v>46</v>
      </c>
      <c r="E15" s="15">
        <v>0.25</v>
      </c>
      <c r="F15" s="10">
        <f t="shared" si="0"/>
        <v>0</v>
      </c>
      <c r="G15" s="89" t="s">
        <v>6</v>
      </c>
    </row>
    <row r="16" spans="1:7" s="3" customFormat="1" ht="39.950000000000003" customHeight="1" x14ac:dyDescent="0.3">
      <c r="A16" s="92" t="s">
        <v>6</v>
      </c>
      <c r="B16" s="90" t="s">
        <v>6</v>
      </c>
      <c r="C16" s="90" t="s">
        <v>6</v>
      </c>
      <c r="D16" s="9" t="s">
        <v>20</v>
      </c>
      <c r="E16" s="15">
        <v>0.12</v>
      </c>
      <c r="F16" s="10">
        <f t="shared" si="0"/>
        <v>0</v>
      </c>
      <c r="G16" s="89" t="s">
        <v>6</v>
      </c>
    </row>
    <row r="17" spans="1:7" s="3" customFormat="1" ht="39.950000000000003" customHeight="1" x14ac:dyDescent="0.3">
      <c r="A17" s="92" t="s">
        <v>6</v>
      </c>
      <c r="B17" s="90" t="s">
        <v>6</v>
      </c>
      <c r="C17" s="90" t="s">
        <v>300</v>
      </c>
      <c r="D17" s="9" t="s">
        <v>301</v>
      </c>
      <c r="E17" s="15">
        <v>50</v>
      </c>
      <c r="F17" s="10">
        <f t="shared" si="0"/>
        <v>0</v>
      </c>
      <c r="G17" s="89" t="s">
        <v>312</v>
      </c>
    </row>
    <row r="18" spans="1:7" s="3" customFormat="1" ht="39.950000000000003" customHeight="1" x14ac:dyDescent="0.3">
      <c r="A18" s="92" t="s">
        <v>6</v>
      </c>
      <c r="B18" s="90" t="s">
        <v>6</v>
      </c>
      <c r="C18" s="90" t="s">
        <v>6</v>
      </c>
      <c r="D18" s="9" t="s">
        <v>302</v>
      </c>
      <c r="E18" s="15">
        <v>12.5</v>
      </c>
      <c r="F18" s="10">
        <f t="shared" si="0"/>
        <v>0</v>
      </c>
      <c r="G18" s="89" t="s">
        <v>6</v>
      </c>
    </row>
    <row r="19" spans="1:7" s="3" customFormat="1" ht="39.950000000000003" customHeight="1" x14ac:dyDescent="0.3">
      <c r="A19" s="92" t="s">
        <v>6</v>
      </c>
      <c r="B19" s="90" t="s">
        <v>6</v>
      </c>
      <c r="C19" s="90" t="s">
        <v>6</v>
      </c>
      <c r="D19" s="9" t="s">
        <v>75</v>
      </c>
      <c r="E19" s="15">
        <v>3.75</v>
      </c>
      <c r="F19" s="10">
        <f t="shared" si="0"/>
        <v>0</v>
      </c>
      <c r="G19" s="89" t="s">
        <v>6</v>
      </c>
    </row>
    <row r="20" spans="1:7" s="3" customFormat="1" ht="39.950000000000003" customHeight="1" x14ac:dyDescent="0.3">
      <c r="A20" s="92" t="s">
        <v>6</v>
      </c>
      <c r="B20" s="90" t="s">
        <v>6</v>
      </c>
      <c r="C20" s="90" t="s">
        <v>6</v>
      </c>
      <c r="D20" s="9" t="s">
        <v>19</v>
      </c>
      <c r="E20" s="15">
        <v>3.12</v>
      </c>
      <c r="F20" s="10">
        <f t="shared" si="0"/>
        <v>0</v>
      </c>
      <c r="G20" s="89" t="s">
        <v>6</v>
      </c>
    </row>
    <row r="21" spans="1:7" s="3" customFormat="1" ht="39.950000000000003" customHeight="1" x14ac:dyDescent="0.3">
      <c r="A21" s="92" t="s">
        <v>6</v>
      </c>
      <c r="B21" s="90" t="s">
        <v>6</v>
      </c>
      <c r="C21" s="90" t="s">
        <v>6</v>
      </c>
      <c r="D21" s="9" t="s">
        <v>73</v>
      </c>
      <c r="E21" s="15">
        <v>2.5</v>
      </c>
      <c r="F21" s="10">
        <f t="shared" si="0"/>
        <v>0</v>
      </c>
      <c r="G21" s="89" t="s">
        <v>6</v>
      </c>
    </row>
    <row r="22" spans="1:7" s="3" customFormat="1" ht="39.950000000000003" customHeight="1" x14ac:dyDescent="0.3">
      <c r="A22" s="92" t="s">
        <v>6</v>
      </c>
      <c r="B22" s="90" t="s">
        <v>6</v>
      </c>
      <c r="C22" s="90" t="s">
        <v>6</v>
      </c>
      <c r="D22" s="9" t="s">
        <v>74</v>
      </c>
      <c r="E22" s="15">
        <v>2.5</v>
      </c>
      <c r="F22" s="10">
        <f t="shared" si="0"/>
        <v>0</v>
      </c>
      <c r="G22" s="89" t="s">
        <v>6</v>
      </c>
    </row>
    <row r="23" spans="1:7" s="3" customFormat="1" ht="39.950000000000003" customHeight="1" x14ac:dyDescent="0.3">
      <c r="A23" s="92" t="s">
        <v>6</v>
      </c>
      <c r="B23" s="90" t="s">
        <v>6</v>
      </c>
      <c r="C23" s="90" t="s">
        <v>6</v>
      </c>
      <c r="D23" s="9" t="s">
        <v>33</v>
      </c>
      <c r="E23" s="15">
        <v>1.25</v>
      </c>
      <c r="F23" s="10">
        <f t="shared" si="0"/>
        <v>0</v>
      </c>
      <c r="G23" s="89" t="s">
        <v>6</v>
      </c>
    </row>
    <row r="24" spans="1:7" s="3" customFormat="1" ht="39.950000000000003" customHeight="1" x14ac:dyDescent="0.3">
      <c r="A24" s="92" t="s">
        <v>6</v>
      </c>
      <c r="B24" s="90" t="s">
        <v>6</v>
      </c>
      <c r="C24" s="90" t="s">
        <v>6</v>
      </c>
      <c r="D24" s="9" t="s">
        <v>106</v>
      </c>
      <c r="E24" s="15">
        <v>1.25</v>
      </c>
      <c r="F24" s="10">
        <f t="shared" si="0"/>
        <v>0</v>
      </c>
      <c r="G24" s="89" t="s">
        <v>6</v>
      </c>
    </row>
    <row r="25" spans="1:7" s="3" customFormat="1" ht="39.950000000000003" customHeight="1" x14ac:dyDescent="0.3">
      <c r="A25" s="92" t="s">
        <v>6</v>
      </c>
      <c r="B25" s="90" t="s">
        <v>6</v>
      </c>
      <c r="C25" s="90" t="s">
        <v>6</v>
      </c>
      <c r="D25" s="9" t="s">
        <v>82</v>
      </c>
      <c r="E25" s="15">
        <v>1.25</v>
      </c>
      <c r="F25" s="10">
        <f t="shared" si="0"/>
        <v>0</v>
      </c>
      <c r="G25" s="89" t="s">
        <v>6</v>
      </c>
    </row>
    <row r="26" spans="1:7" s="3" customFormat="1" ht="39.950000000000003" customHeight="1" x14ac:dyDescent="0.3">
      <c r="A26" s="92" t="s">
        <v>6</v>
      </c>
      <c r="B26" s="90" t="s">
        <v>6</v>
      </c>
      <c r="C26" s="90" t="s">
        <v>6</v>
      </c>
      <c r="D26" s="9" t="s">
        <v>32</v>
      </c>
      <c r="E26" s="15">
        <v>1.25</v>
      </c>
      <c r="F26" s="10">
        <f t="shared" si="0"/>
        <v>0</v>
      </c>
      <c r="G26" s="89" t="s">
        <v>6</v>
      </c>
    </row>
    <row r="27" spans="1:7" s="3" customFormat="1" ht="39.950000000000003" customHeight="1" x14ac:dyDescent="0.3">
      <c r="A27" s="92" t="s">
        <v>6</v>
      </c>
      <c r="B27" s="90" t="s">
        <v>6</v>
      </c>
      <c r="C27" s="90" t="s">
        <v>6</v>
      </c>
      <c r="D27" s="9" t="s">
        <v>34</v>
      </c>
      <c r="E27" s="15">
        <v>0.62</v>
      </c>
      <c r="F27" s="10">
        <f t="shared" si="0"/>
        <v>0</v>
      </c>
      <c r="G27" s="89" t="s">
        <v>6</v>
      </c>
    </row>
    <row r="28" spans="1:7" s="3" customFormat="1" ht="39.950000000000003" customHeight="1" x14ac:dyDescent="0.3">
      <c r="A28" s="92" t="s">
        <v>6</v>
      </c>
      <c r="B28" s="90" t="s">
        <v>6</v>
      </c>
      <c r="C28" s="90" t="s">
        <v>6</v>
      </c>
      <c r="D28" s="9" t="s">
        <v>271</v>
      </c>
      <c r="E28" s="15">
        <v>0.62</v>
      </c>
      <c r="F28" s="10">
        <f t="shared" si="0"/>
        <v>0</v>
      </c>
      <c r="G28" s="89" t="s">
        <v>6</v>
      </c>
    </row>
    <row r="29" spans="1:7" s="3" customFormat="1" ht="39.950000000000003" customHeight="1" x14ac:dyDescent="0.3">
      <c r="A29" s="92" t="s">
        <v>6</v>
      </c>
      <c r="B29" s="90" t="s">
        <v>6</v>
      </c>
      <c r="C29" s="90" t="s">
        <v>6</v>
      </c>
      <c r="D29" s="9" t="s">
        <v>272</v>
      </c>
      <c r="E29" s="15">
        <v>0.62</v>
      </c>
      <c r="F29" s="10">
        <f t="shared" si="0"/>
        <v>0</v>
      </c>
      <c r="G29" s="89" t="s">
        <v>6</v>
      </c>
    </row>
    <row r="30" spans="1:7" s="3" customFormat="1" ht="39.950000000000003" customHeight="1" x14ac:dyDescent="0.3">
      <c r="A30" s="92" t="s">
        <v>6</v>
      </c>
      <c r="B30" s="90" t="s">
        <v>6</v>
      </c>
      <c r="C30" s="90" t="s">
        <v>6</v>
      </c>
      <c r="D30" s="9" t="s">
        <v>175</v>
      </c>
      <c r="E30" s="15">
        <v>0.25</v>
      </c>
      <c r="F30" s="10">
        <f t="shared" si="0"/>
        <v>0</v>
      </c>
      <c r="G30" s="89" t="s">
        <v>6</v>
      </c>
    </row>
    <row r="31" spans="1:7" s="3" customFormat="1" ht="39.950000000000003" customHeight="1" x14ac:dyDescent="0.3">
      <c r="A31" s="92"/>
      <c r="B31" s="90"/>
      <c r="C31" s="90" t="s">
        <v>305</v>
      </c>
      <c r="D31" s="9" t="s">
        <v>306</v>
      </c>
      <c r="E31" s="15">
        <v>43.75</v>
      </c>
      <c r="F31" s="10">
        <f t="shared" ref="F31:F37" si="1">$C$3*E31</f>
        <v>0</v>
      </c>
      <c r="G31" s="89" t="s">
        <v>314</v>
      </c>
    </row>
    <row r="32" spans="1:7" s="3" customFormat="1" ht="39.950000000000003" customHeight="1" x14ac:dyDescent="0.3">
      <c r="A32" s="92"/>
      <c r="B32" s="90"/>
      <c r="C32" s="90" t="s">
        <v>6</v>
      </c>
      <c r="D32" s="9" t="s">
        <v>307</v>
      </c>
      <c r="E32" s="15">
        <v>12.5</v>
      </c>
      <c r="F32" s="10">
        <f t="shared" si="1"/>
        <v>0</v>
      </c>
      <c r="G32" s="89" t="s">
        <v>6</v>
      </c>
    </row>
    <row r="33" spans="1:7" s="3" customFormat="1" ht="39.950000000000003" customHeight="1" x14ac:dyDescent="0.3">
      <c r="A33" s="92"/>
      <c r="B33" s="90"/>
      <c r="C33" s="90" t="s">
        <v>6</v>
      </c>
      <c r="D33" s="9" t="s">
        <v>308</v>
      </c>
      <c r="E33" s="15">
        <v>1.25</v>
      </c>
      <c r="F33" s="10">
        <f t="shared" si="1"/>
        <v>0</v>
      </c>
      <c r="G33" s="89" t="s">
        <v>6</v>
      </c>
    </row>
    <row r="34" spans="1:7" s="3" customFormat="1" ht="39.950000000000003" customHeight="1" x14ac:dyDescent="0.3">
      <c r="A34" s="92"/>
      <c r="B34" s="90"/>
      <c r="C34" s="90" t="s">
        <v>6</v>
      </c>
      <c r="D34" s="9" t="s">
        <v>86</v>
      </c>
      <c r="E34" s="15">
        <v>1.25</v>
      </c>
      <c r="F34" s="10">
        <f t="shared" si="1"/>
        <v>0</v>
      </c>
      <c r="G34" s="89" t="s">
        <v>6</v>
      </c>
    </row>
    <row r="35" spans="1:7" s="3" customFormat="1" ht="39.950000000000003" customHeight="1" x14ac:dyDescent="0.3">
      <c r="A35" s="92"/>
      <c r="B35" s="90"/>
      <c r="C35" s="90" t="s">
        <v>6</v>
      </c>
      <c r="D35" s="9" t="s">
        <v>33</v>
      </c>
      <c r="E35" s="15">
        <v>0.62</v>
      </c>
      <c r="F35" s="10">
        <f t="shared" si="1"/>
        <v>0</v>
      </c>
      <c r="G35" s="89" t="s">
        <v>6</v>
      </c>
    </row>
    <row r="36" spans="1:7" s="3" customFormat="1" ht="39.950000000000003" customHeight="1" x14ac:dyDescent="0.3">
      <c r="A36" s="92"/>
      <c r="B36" s="90"/>
      <c r="C36" s="90" t="s">
        <v>6</v>
      </c>
      <c r="D36" s="9" t="s">
        <v>20</v>
      </c>
      <c r="E36" s="15">
        <v>0.12</v>
      </c>
      <c r="F36" s="10">
        <f t="shared" si="1"/>
        <v>0</v>
      </c>
      <c r="G36" s="89" t="s">
        <v>6</v>
      </c>
    </row>
    <row r="37" spans="1:7" s="3" customFormat="1" ht="39.950000000000003" customHeight="1" x14ac:dyDescent="0.3">
      <c r="A37" s="92"/>
      <c r="B37" s="90"/>
      <c r="C37" s="90" t="s">
        <v>6</v>
      </c>
      <c r="D37" s="9" t="s">
        <v>27</v>
      </c>
      <c r="E37" s="15">
        <v>0.12</v>
      </c>
      <c r="F37" s="10">
        <f t="shared" si="1"/>
        <v>0</v>
      </c>
      <c r="G37" s="89" t="s">
        <v>6</v>
      </c>
    </row>
    <row r="38" spans="1:7" s="3" customFormat="1" ht="39.950000000000003" customHeight="1" x14ac:dyDescent="0.3">
      <c r="A38" s="92" t="s">
        <v>6</v>
      </c>
      <c r="B38" s="90" t="s">
        <v>6</v>
      </c>
      <c r="C38" s="90" t="s">
        <v>303</v>
      </c>
      <c r="D38" s="9" t="s">
        <v>304</v>
      </c>
      <c r="E38" s="15">
        <v>43.75</v>
      </c>
      <c r="F38" s="10">
        <f t="shared" si="0"/>
        <v>0</v>
      </c>
      <c r="G38" s="89" t="s">
        <v>313</v>
      </c>
    </row>
    <row r="39" spans="1:7" s="3" customFormat="1" ht="39.950000000000003" customHeight="1" x14ac:dyDescent="0.3">
      <c r="A39" s="92" t="s">
        <v>6</v>
      </c>
      <c r="B39" s="90" t="s">
        <v>6</v>
      </c>
      <c r="C39" s="90" t="s">
        <v>6</v>
      </c>
      <c r="D39" s="9" t="s">
        <v>34</v>
      </c>
      <c r="E39" s="15">
        <v>1.25</v>
      </c>
      <c r="F39" s="10">
        <f t="shared" si="0"/>
        <v>0</v>
      </c>
      <c r="G39" s="89" t="s">
        <v>6</v>
      </c>
    </row>
    <row r="40" spans="1:7" s="3" customFormat="1" ht="39.950000000000003" customHeight="1" x14ac:dyDescent="0.3">
      <c r="A40" s="92" t="s">
        <v>6</v>
      </c>
      <c r="B40" s="90" t="s">
        <v>6</v>
      </c>
      <c r="C40" s="90" t="s">
        <v>6</v>
      </c>
      <c r="D40" s="9" t="s">
        <v>33</v>
      </c>
      <c r="E40" s="15">
        <v>0.62</v>
      </c>
      <c r="F40" s="10">
        <f t="shared" si="0"/>
        <v>0</v>
      </c>
      <c r="G40" s="89" t="s">
        <v>6</v>
      </c>
    </row>
    <row r="41" spans="1:7" s="3" customFormat="1" ht="39.950000000000003" customHeight="1" x14ac:dyDescent="0.3">
      <c r="A41" s="92" t="s">
        <v>6</v>
      </c>
      <c r="B41" s="90" t="s">
        <v>6</v>
      </c>
      <c r="C41" s="90" t="s">
        <v>6</v>
      </c>
      <c r="D41" s="9" t="s">
        <v>133</v>
      </c>
      <c r="E41" s="15">
        <v>0.62</v>
      </c>
      <c r="F41" s="10">
        <f t="shared" si="0"/>
        <v>0</v>
      </c>
      <c r="G41" s="89" t="s">
        <v>6</v>
      </c>
    </row>
    <row r="42" spans="1:7" s="3" customFormat="1" ht="39.950000000000003" customHeight="1" x14ac:dyDescent="0.3">
      <c r="A42" s="92" t="s">
        <v>6</v>
      </c>
      <c r="B42" s="90" t="s">
        <v>6</v>
      </c>
      <c r="C42" s="90" t="s">
        <v>6</v>
      </c>
      <c r="D42" s="9" t="s">
        <v>20</v>
      </c>
      <c r="E42" s="15">
        <v>0.12</v>
      </c>
      <c r="F42" s="10">
        <f t="shared" si="0"/>
        <v>0</v>
      </c>
      <c r="G42" s="89" t="s">
        <v>6</v>
      </c>
    </row>
    <row r="43" spans="1:7" s="3" customFormat="1" ht="39.950000000000003" customHeight="1" x14ac:dyDescent="0.3">
      <c r="A43" s="92" t="s">
        <v>6</v>
      </c>
      <c r="B43" s="90" t="s">
        <v>6</v>
      </c>
      <c r="C43" s="18" t="s">
        <v>108</v>
      </c>
      <c r="D43" s="9" t="s">
        <v>109</v>
      </c>
      <c r="E43" s="15">
        <v>25</v>
      </c>
      <c r="F43" s="10">
        <f t="shared" si="0"/>
        <v>0</v>
      </c>
      <c r="G43" s="17" t="s">
        <v>56</v>
      </c>
    </row>
    <row r="44" spans="1:7" s="3" customFormat="1" ht="39.950000000000003" customHeight="1" x14ac:dyDescent="0.3">
      <c r="A44" s="92" t="s">
        <v>6</v>
      </c>
      <c r="B44" s="90" t="s">
        <v>48</v>
      </c>
      <c r="C44" s="18" t="s">
        <v>309</v>
      </c>
      <c r="D44" s="9" t="s">
        <v>310</v>
      </c>
      <c r="E44" s="15">
        <v>50</v>
      </c>
      <c r="F44" s="10">
        <f t="shared" si="0"/>
        <v>0</v>
      </c>
      <c r="G44" s="17"/>
    </row>
    <row r="45" spans="1:7" s="3" customFormat="1" ht="39.950000000000003" customHeight="1" x14ac:dyDescent="0.3">
      <c r="A45" s="92" t="s">
        <v>6</v>
      </c>
      <c r="B45" s="90" t="s">
        <v>6</v>
      </c>
      <c r="C45" s="18" t="s">
        <v>201</v>
      </c>
      <c r="D45" s="9" t="s">
        <v>202</v>
      </c>
      <c r="E45" s="15">
        <v>100</v>
      </c>
      <c r="F45" s="10">
        <f>$C$3*E45</f>
        <v>0</v>
      </c>
      <c r="G45" s="17" t="s">
        <v>56</v>
      </c>
    </row>
    <row r="46" spans="1:7" ht="39.950000000000003" customHeight="1"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row r="72" spans="1:7" ht="18" x14ac:dyDescent="0.3">
      <c r="A72" s="11"/>
      <c r="B72" s="11"/>
      <c r="C72" s="11"/>
      <c r="D72" s="11"/>
      <c r="E72" s="12"/>
      <c r="F72" s="13"/>
      <c r="G72" s="11"/>
    </row>
    <row r="73" spans="1:7" ht="18" x14ac:dyDescent="0.3">
      <c r="A73" s="11"/>
      <c r="B73" s="11"/>
      <c r="C73" s="11"/>
      <c r="D73" s="11"/>
      <c r="E73" s="12"/>
      <c r="F73" s="13"/>
      <c r="G73" s="11"/>
    </row>
    <row r="74" spans="1:7" ht="18" x14ac:dyDescent="0.3">
      <c r="A74" s="11"/>
      <c r="B74" s="11"/>
      <c r="C74" s="11"/>
      <c r="D74" s="11"/>
      <c r="E74" s="12"/>
      <c r="F74" s="13"/>
      <c r="G74" s="11"/>
    </row>
    <row r="75" spans="1:7" ht="18" x14ac:dyDescent="0.3">
      <c r="A75" s="11"/>
      <c r="B75" s="11"/>
      <c r="C75" s="11"/>
      <c r="D75" s="11"/>
      <c r="E75" s="12"/>
      <c r="F75" s="13"/>
      <c r="G75" s="11"/>
    </row>
    <row r="76" spans="1:7" ht="18" x14ac:dyDescent="0.3">
      <c r="A76" s="11"/>
      <c r="B76" s="11"/>
      <c r="C76" s="11"/>
      <c r="D76" s="11"/>
      <c r="E76" s="12"/>
      <c r="F76" s="13"/>
      <c r="G76" s="11"/>
    </row>
    <row r="77" spans="1:7" ht="18" x14ac:dyDescent="0.3">
      <c r="A77" s="11"/>
      <c r="B77" s="11"/>
      <c r="C77" s="11"/>
      <c r="D77" s="11"/>
      <c r="E77" s="12"/>
      <c r="F77" s="13"/>
      <c r="G77" s="11"/>
    </row>
    <row r="78" spans="1:7" ht="18" x14ac:dyDescent="0.3">
      <c r="A78" s="11"/>
      <c r="B78" s="11"/>
      <c r="C78" s="11"/>
      <c r="D78" s="11"/>
      <c r="E78" s="12"/>
      <c r="F78" s="13"/>
      <c r="G78" s="11"/>
    </row>
  </sheetData>
  <sheetProtection sheet="1" objects="1" scenarios="1" formatRows="0" insertRows="0" deleteRows="0"/>
  <mergeCells count="26">
    <mergeCell ref="A1:G1"/>
    <mergeCell ref="A2:C2"/>
    <mergeCell ref="D2:F2"/>
    <mergeCell ref="G2:G3"/>
    <mergeCell ref="A3:B3"/>
    <mergeCell ref="D3:F3"/>
    <mergeCell ref="A5:A6"/>
    <mergeCell ref="B5:B6"/>
    <mergeCell ref="C5:C6"/>
    <mergeCell ref="D5:D6"/>
    <mergeCell ref="E5:E6"/>
    <mergeCell ref="A7:A45"/>
    <mergeCell ref="B7:B43"/>
    <mergeCell ref="C7:C8"/>
    <mergeCell ref="C9:C16"/>
    <mergeCell ref="C17:C30"/>
    <mergeCell ref="C38:C42"/>
    <mergeCell ref="B44:B45"/>
    <mergeCell ref="G17:G30"/>
    <mergeCell ref="G38:G42"/>
    <mergeCell ref="C31:C37"/>
    <mergeCell ref="G31:G37"/>
    <mergeCell ref="G5:G6"/>
    <mergeCell ref="G7:G8"/>
    <mergeCell ref="F5:F6"/>
    <mergeCell ref="G9:G16"/>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4"/>
  <sheetViews>
    <sheetView showGridLines="0" view="pageBreakPreview" topLeftCell="A16" zoomScale="70" zoomScaleNormal="70" zoomScaleSheetLayoutView="70" workbookViewId="0">
      <selection activeCell="B40" sqref="B40:B41"/>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7" t="s">
        <v>12</v>
      </c>
      <c r="B1" s="97"/>
      <c r="C1" s="97"/>
      <c r="D1" s="97"/>
      <c r="E1" s="97"/>
      <c r="F1" s="97"/>
      <c r="G1" s="97"/>
    </row>
    <row r="2" spans="1:7" s="2" customFormat="1" ht="39.950000000000003" customHeight="1" x14ac:dyDescent="0.3">
      <c r="A2" s="98" t="s">
        <v>5</v>
      </c>
      <c r="B2" s="99"/>
      <c r="C2" s="100"/>
      <c r="D2" s="101" t="s">
        <v>8</v>
      </c>
      <c r="E2" s="101"/>
      <c r="F2" s="101"/>
      <c r="G2" s="102"/>
    </row>
    <row r="3" spans="1:7" s="2" customFormat="1" ht="39.950000000000003" customHeight="1" thickBot="1" x14ac:dyDescent="0.35">
      <c r="A3" s="103" t="s">
        <v>10</v>
      </c>
      <c r="B3" s="104"/>
      <c r="C3" s="8"/>
      <c r="D3" s="105" t="s">
        <v>11</v>
      </c>
      <c r="E3" s="106"/>
      <c r="F3" s="106"/>
      <c r="G3" s="102"/>
    </row>
    <row r="4" spans="1:7" s="2" customFormat="1" ht="14.25" customHeight="1" x14ac:dyDescent="0.3">
      <c r="A4" s="6"/>
      <c r="B4" s="6"/>
      <c r="C4" s="6"/>
      <c r="D4" s="6"/>
      <c r="E4" s="6"/>
      <c r="F4" s="7"/>
      <c r="G4" s="6"/>
    </row>
    <row r="5" spans="1:7" s="2" customFormat="1" ht="39.950000000000003" customHeight="1" x14ac:dyDescent="0.3">
      <c r="A5" s="91" t="s">
        <v>0</v>
      </c>
      <c r="B5" s="91" t="s">
        <v>1</v>
      </c>
      <c r="C5" s="91" t="s">
        <v>2</v>
      </c>
      <c r="D5" s="91" t="s">
        <v>3</v>
      </c>
      <c r="E5" s="93" t="s">
        <v>4</v>
      </c>
      <c r="F5" s="95" t="s">
        <v>7</v>
      </c>
      <c r="G5" s="91" t="s">
        <v>9</v>
      </c>
    </row>
    <row r="6" spans="1:7" s="2" customFormat="1" ht="39.950000000000003" customHeight="1" x14ac:dyDescent="0.3">
      <c r="A6" s="91"/>
      <c r="B6" s="91"/>
      <c r="C6" s="91"/>
      <c r="D6" s="91"/>
      <c r="E6" s="94"/>
      <c r="F6" s="96"/>
      <c r="G6" s="91"/>
    </row>
    <row r="7" spans="1:7" s="3" customFormat="1" ht="39.950000000000003" customHeight="1" x14ac:dyDescent="0.3">
      <c r="A7" s="92" t="s">
        <v>315</v>
      </c>
      <c r="B7" s="90" t="s">
        <v>558</v>
      </c>
      <c r="C7" s="90" t="s">
        <v>316</v>
      </c>
      <c r="D7" s="9" t="s">
        <v>13</v>
      </c>
      <c r="E7" s="15">
        <v>68.75</v>
      </c>
      <c r="F7" s="10">
        <f>$C$3*E7</f>
        <v>0</v>
      </c>
      <c r="G7" s="89" t="s">
        <v>325</v>
      </c>
    </row>
    <row r="8" spans="1:7" s="3" customFormat="1" ht="39.950000000000003" customHeight="1" x14ac:dyDescent="0.3">
      <c r="A8" s="92" t="s">
        <v>6</v>
      </c>
      <c r="B8" s="90" t="s">
        <v>6</v>
      </c>
      <c r="C8" s="90" t="s">
        <v>6</v>
      </c>
      <c r="D8" s="9" t="s">
        <v>317</v>
      </c>
      <c r="E8" s="15">
        <v>37.5</v>
      </c>
      <c r="F8" s="10">
        <f t="shared" ref="F8:F41" si="0">$C$3*E8</f>
        <v>0</v>
      </c>
      <c r="G8" s="89" t="s">
        <v>6</v>
      </c>
    </row>
    <row r="9" spans="1:7" s="3" customFormat="1" ht="39.950000000000003" customHeight="1" x14ac:dyDescent="0.3">
      <c r="A9" s="92" t="s">
        <v>6</v>
      </c>
      <c r="B9" s="90" t="s">
        <v>6</v>
      </c>
      <c r="C9" s="90" t="s">
        <v>6</v>
      </c>
      <c r="D9" s="9" t="s">
        <v>264</v>
      </c>
      <c r="E9" s="15">
        <v>6.25</v>
      </c>
      <c r="F9" s="10">
        <f t="shared" si="0"/>
        <v>0</v>
      </c>
      <c r="G9" s="89" t="s">
        <v>6</v>
      </c>
    </row>
    <row r="10" spans="1:7" s="3" customFormat="1" ht="39.950000000000003" customHeight="1" x14ac:dyDescent="0.3">
      <c r="A10" s="92" t="s">
        <v>6</v>
      </c>
      <c r="B10" s="90" t="s">
        <v>6</v>
      </c>
      <c r="C10" s="90" t="s">
        <v>6</v>
      </c>
      <c r="D10" s="9" t="s">
        <v>73</v>
      </c>
      <c r="E10" s="15">
        <v>6.25</v>
      </c>
      <c r="F10" s="10">
        <f t="shared" si="0"/>
        <v>0</v>
      </c>
      <c r="G10" s="89" t="s">
        <v>6</v>
      </c>
    </row>
    <row r="11" spans="1:7" s="3" customFormat="1" ht="39.950000000000003" customHeight="1" x14ac:dyDescent="0.3">
      <c r="A11" s="92" t="s">
        <v>6</v>
      </c>
      <c r="B11" s="90" t="s">
        <v>6</v>
      </c>
      <c r="C11" s="90" t="s">
        <v>6</v>
      </c>
      <c r="D11" s="9" t="s">
        <v>74</v>
      </c>
      <c r="E11" s="15">
        <v>6.25</v>
      </c>
      <c r="F11" s="10">
        <f t="shared" si="0"/>
        <v>0</v>
      </c>
      <c r="G11" s="89" t="s">
        <v>6</v>
      </c>
    </row>
    <row r="12" spans="1:7" s="3" customFormat="1" ht="39.950000000000003" customHeight="1" x14ac:dyDescent="0.3">
      <c r="A12" s="92" t="s">
        <v>6</v>
      </c>
      <c r="B12" s="90" t="s">
        <v>6</v>
      </c>
      <c r="C12" s="90" t="s">
        <v>6</v>
      </c>
      <c r="D12" s="9" t="s">
        <v>318</v>
      </c>
      <c r="E12" s="15">
        <v>5</v>
      </c>
      <c r="F12" s="10">
        <f t="shared" si="0"/>
        <v>0</v>
      </c>
      <c r="G12" s="89" t="s">
        <v>6</v>
      </c>
    </row>
    <row r="13" spans="1:7" s="3" customFormat="1" ht="39.950000000000003" customHeight="1" x14ac:dyDescent="0.3">
      <c r="A13" s="92" t="s">
        <v>6</v>
      </c>
      <c r="B13" s="90" t="s">
        <v>6</v>
      </c>
      <c r="C13" s="90" t="s">
        <v>6</v>
      </c>
      <c r="D13" s="9" t="s">
        <v>19</v>
      </c>
      <c r="E13" s="15">
        <v>2.5</v>
      </c>
      <c r="F13" s="10">
        <f t="shared" si="0"/>
        <v>0</v>
      </c>
      <c r="G13" s="89" t="s">
        <v>6</v>
      </c>
    </row>
    <row r="14" spans="1:7" s="3" customFormat="1" ht="39.950000000000003" customHeight="1" x14ac:dyDescent="0.3">
      <c r="A14" s="92" t="s">
        <v>6</v>
      </c>
      <c r="B14" s="90" t="s">
        <v>6</v>
      </c>
      <c r="C14" s="90" t="s">
        <v>6</v>
      </c>
      <c r="D14" s="9" t="s">
        <v>33</v>
      </c>
      <c r="E14" s="15">
        <v>0.62</v>
      </c>
      <c r="F14" s="10">
        <f t="shared" si="0"/>
        <v>0</v>
      </c>
      <c r="G14" s="89" t="s">
        <v>6</v>
      </c>
    </row>
    <row r="15" spans="1:7" s="3" customFormat="1" ht="39.950000000000003" customHeight="1" x14ac:dyDescent="0.3">
      <c r="A15" s="92" t="s">
        <v>6</v>
      </c>
      <c r="B15" s="90" t="s">
        <v>6</v>
      </c>
      <c r="C15" s="90" t="s">
        <v>6</v>
      </c>
      <c r="D15" s="9" t="s">
        <v>34</v>
      </c>
      <c r="E15" s="15">
        <v>0.25</v>
      </c>
      <c r="F15" s="10">
        <f t="shared" si="0"/>
        <v>0</v>
      </c>
      <c r="G15" s="89" t="s">
        <v>6</v>
      </c>
    </row>
    <row r="16" spans="1:7" s="3" customFormat="1" ht="39.950000000000003" customHeight="1" x14ac:dyDescent="0.3">
      <c r="A16" s="92" t="s">
        <v>6</v>
      </c>
      <c r="B16" s="90" t="s">
        <v>6</v>
      </c>
      <c r="C16" s="90" t="s">
        <v>319</v>
      </c>
      <c r="D16" s="9" t="s">
        <v>102</v>
      </c>
      <c r="E16" s="15">
        <v>18.75</v>
      </c>
      <c r="F16" s="10">
        <f t="shared" si="0"/>
        <v>0</v>
      </c>
      <c r="G16" s="89" t="s">
        <v>326</v>
      </c>
    </row>
    <row r="17" spans="1:7" s="3" customFormat="1" ht="39.950000000000003" customHeight="1" x14ac:dyDescent="0.3">
      <c r="A17" s="92" t="s">
        <v>6</v>
      </c>
      <c r="B17" s="90" t="s">
        <v>6</v>
      </c>
      <c r="C17" s="90" t="s">
        <v>6</v>
      </c>
      <c r="D17" s="9" t="s">
        <v>32</v>
      </c>
      <c r="E17" s="15">
        <v>3.75</v>
      </c>
      <c r="F17" s="10">
        <f t="shared" si="0"/>
        <v>0</v>
      </c>
      <c r="G17" s="89" t="s">
        <v>6</v>
      </c>
    </row>
    <row r="18" spans="1:7" s="3" customFormat="1" ht="39.950000000000003" customHeight="1" x14ac:dyDescent="0.3">
      <c r="A18" s="92" t="s">
        <v>6</v>
      </c>
      <c r="B18" s="90" t="s">
        <v>6</v>
      </c>
      <c r="C18" s="90" t="s">
        <v>6</v>
      </c>
      <c r="D18" s="9" t="s">
        <v>43</v>
      </c>
      <c r="E18" s="15">
        <v>2.5</v>
      </c>
      <c r="F18" s="10">
        <f t="shared" si="0"/>
        <v>0</v>
      </c>
      <c r="G18" s="89" t="s">
        <v>6</v>
      </c>
    </row>
    <row r="19" spans="1:7" s="3" customFormat="1" ht="39.950000000000003" customHeight="1" x14ac:dyDescent="0.3">
      <c r="A19" s="92" t="s">
        <v>6</v>
      </c>
      <c r="B19" s="90" t="s">
        <v>6</v>
      </c>
      <c r="C19" s="90" t="s">
        <v>6</v>
      </c>
      <c r="D19" s="9" t="s">
        <v>33</v>
      </c>
      <c r="E19" s="15">
        <v>0.62</v>
      </c>
      <c r="F19" s="10">
        <f t="shared" si="0"/>
        <v>0</v>
      </c>
      <c r="G19" s="89" t="s">
        <v>6</v>
      </c>
    </row>
    <row r="20" spans="1:7" s="3" customFormat="1" ht="39.950000000000003" customHeight="1" x14ac:dyDescent="0.3">
      <c r="A20" s="92" t="s">
        <v>6</v>
      </c>
      <c r="B20" s="90" t="s">
        <v>6</v>
      </c>
      <c r="C20" s="90" t="s">
        <v>6</v>
      </c>
      <c r="D20" s="9" t="s">
        <v>20</v>
      </c>
      <c r="E20" s="15">
        <v>0.62</v>
      </c>
      <c r="F20" s="10">
        <f t="shared" si="0"/>
        <v>0</v>
      </c>
      <c r="G20" s="89" t="s">
        <v>6</v>
      </c>
    </row>
    <row r="21" spans="1:7" s="3" customFormat="1" ht="39.950000000000003" customHeight="1" x14ac:dyDescent="0.3">
      <c r="A21" s="92" t="s">
        <v>6</v>
      </c>
      <c r="B21" s="90" t="s">
        <v>6</v>
      </c>
      <c r="C21" s="90" t="s">
        <v>6</v>
      </c>
      <c r="D21" s="9" t="s">
        <v>36</v>
      </c>
      <c r="E21" s="15">
        <v>0.25</v>
      </c>
      <c r="F21" s="10">
        <f t="shared" si="0"/>
        <v>0</v>
      </c>
      <c r="G21" s="89" t="s">
        <v>6</v>
      </c>
    </row>
    <row r="22" spans="1:7" s="3" customFormat="1" ht="39.950000000000003" customHeight="1" x14ac:dyDescent="0.3">
      <c r="A22" s="92" t="s">
        <v>6</v>
      </c>
      <c r="B22" s="90" t="s">
        <v>6</v>
      </c>
      <c r="C22" s="90" t="s">
        <v>320</v>
      </c>
      <c r="D22" s="9" t="s">
        <v>67</v>
      </c>
      <c r="E22" s="15">
        <v>50</v>
      </c>
      <c r="F22" s="10">
        <f t="shared" si="0"/>
        <v>0</v>
      </c>
      <c r="G22" s="89" t="s">
        <v>327</v>
      </c>
    </row>
    <row r="23" spans="1:7" s="3" customFormat="1" ht="39.950000000000003" customHeight="1" x14ac:dyDescent="0.3">
      <c r="A23" s="92" t="s">
        <v>6</v>
      </c>
      <c r="B23" s="90" t="s">
        <v>6</v>
      </c>
      <c r="C23" s="90" t="s">
        <v>6</v>
      </c>
      <c r="D23" s="9" t="s">
        <v>16</v>
      </c>
      <c r="E23" s="15">
        <v>6.25</v>
      </c>
      <c r="F23" s="10">
        <f t="shared" si="0"/>
        <v>0</v>
      </c>
      <c r="G23" s="89" t="s">
        <v>6</v>
      </c>
    </row>
    <row r="24" spans="1:7" s="3" customFormat="1" ht="39.950000000000003" customHeight="1" x14ac:dyDescent="0.3">
      <c r="A24" s="92" t="s">
        <v>6</v>
      </c>
      <c r="B24" s="90" t="s">
        <v>6</v>
      </c>
      <c r="C24" s="90" t="s">
        <v>6</v>
      </c>
      <c r="D24" s="9" t="s">
        <v>321</v>
      </c>
      <c r="E24" s="15">
        <v>6.25</v>
      </c>
      <c r="F24" s="10">
        <f t="shared" si="0"/>
        <v>0</v>
      </c>
      <c r="G24" s="89" t="s">
        <v>6</v>
      </c>
    </row>
    <row r="25" spans="1:7" s="3" customFormat="1" ht="39.950000000000003" customHeight="1" x14ac:dyDescent="0.3">
      <c r="A25" s="92" t="s">
        <v>6</v>
      </c>
      <c r="B25" s="90" t="s">
        <v>6</v>
      </c>
      <c r="C25" s="90" t="s">
        <v>6</v>
      </c>
      <c r="D25" s="9" t="s">
        <v>68</v>
      </c>
      <c r="E25" s="15">
        <v>3.75</v>
      </c>
      <c r="F25" s="10">
        <f t="shared" si="0"/>
        <v>0</v>
      </c>
      <c r="G25" s="89" t="s">
        <v>6</v>
      </c>
    </row>
    <row r="26" spans="1:7" s="3" customFormat="1" ht="39.950000000000003" customHeight="1" x14ac:dyDescent="0.3">
      <c r="A26" s="92" t="s">
        <v>6</v>
      </c>
      <c r="B26" s="90" t="s">
        <v>6</v>
      </c>
      <c r="C26" s="90" t="s">
        <v>6</v>
      </c>
      <c r="D26" s="9" t="s">
        <v>19</v>
      </c>
      <c r="E26" s="15">
        <v>3.75</v>
      </c>
      <c r="F26" s="10">
        <f t="shared" si="0"/>
        <v>0</v>
      </c>
      <c r="G26" s="89" t="s">
        <v>6</v>
      </c>
    </row>
    <row r="27" spans="1:7" s="3" customFormat="1" ht="39.950000000000003" customHeight="1" x14ac:dyDescent="0.3">
      <c r="A27" s="92" t="s">
        <v>6</v>
      </c>
      <c r="B27" s="90" t="s">
        <v>6</v>
      </c>
      <c r="C27" s="90" t="s">
        <v>6</v>
      </c>
      <c r="D27" s="9" t="s">
        <v>106</v>
      </c>
      <c r="E27" s="15">
        <v>0.88</v>
      </c>
      <c r="F27" s="10">
        <f t="shared" si="0"/>
        <v>0</v>
      </c>
      <c r="G27" s="89" t="s">
        <v>6</v>
      </c>
    </row>
    <row r="28" spans="1:7" s="3" customFormat="1" ht="39.950000000000003" customHeight="1" x14ac:dyDescent="0.3">
      <c r="A28" s="92" t="s">
        <v>6</v>
      </c>
      <c r="B28" s="90" t="s">
        <v>6</v>
      </c>
      <c r="C28" s="90" t="s">
        <v>6</v>
      </c>
      <c r="D28" s="9" t="s">
        <v>42</v>
      </c>
      <c r="E28" s="15">
        <v>0.62</v>
      </c>
      <c r="F28" s="10">
        <f t="shared" si="0"/>
        <v>0</v>
      </c>
      <c r="G28" s="89" t="s">
        <v>6</v>
      </c>
    </row>
    <row r="29" spans="1:7" s="3" customFormat="1" ht="39.950000000000003" customHeight="1" x14ac:dyDescent="0.3">
      <c r="A29" s="92" t="s">
        <v>6</v>
      </c>
      <c r="B29" s="90" t="s">
        <v>6</v>
      </c>
      <c r="C29" s="90" t="s">
        <v>6</v>
      </c>
      <c r="D29" s="9" t="s">
        <v>81</v>
      </c>
      <c r="E29" s="15">
        <v>0.62</v>
      </c>
      <c r="F29" s="10">
        <f t="shared" si="0"/>
        <v>0</v>
      </c>
      <c r="G29" s="89" t="s">
        <v>6</v>
      </c>
    </row>
    <row r="30" spans="1:7" s="3" customFormat="1" ht="39.950000000000003" customHeight="1" x14ac:dyDescent="0.3">
      <c r="A30" s="92" t="s">
        <v>6</v>
      </c>
      <c r="B30" s="90" t="s">
        <v>6</v>
      </c>
      <c r="C30" s="90" t="s">
        <v>6</v>
      </c>
      <c r="D30" s="9" t="s">
        <v>292</v>
      </c>
      <c r="E30" s="15">
        <v>0.62</v>
      </c>
      <c r="F30" s="10">
        <f t="shared" si="0"/>
        <v>0</v>
      </c>
      <c r="G30" s="89" t="s">
        <v>6</v>
      </c>
    </row>
    <row r="31" spans="1:7" s="3" customFormat="1" ht="39.950000000000003" customHeight="1" x14ac:dyDescent="0.3">
      <c r="A31" s="92" t="s">
        <v>6</v>
      </c>
      <c r="B31" s="90" t="s">
        <v>6</v>
      </c>
      <c r="C31" s="90" t="s">
        <v>6</v>
      </c>
      <c r="D31" s="9" t="s">
        <v>33</v>
      </c>
      <c r="E31" s="15">
        <v>0.25</v>
      </c>
      <c r="F31" s="10">
        <f t="shared" si="0"/>
        <v>0</v>
      </c>
      <c r="G31" s="89" t="s">
        <v>6</v>
      </c>
    </row>
    <row r="32" spans="1:7" s="3" customFormat="1" ht="39.950000000000003" customHeight="1" x14ac:dyDescent="0.3">
      <c r="A32" s="92" t="s">
        <v>6</v>
      </c>
      <c r="B32" s="90" t="s">
        <v>6</v>
      </c>
      <c r="C32" s="90" t="s">
        <v>322</v>
      </c>
      <c r="D32" s="9" t="s">
        <v>248</v>
      </c>
      <c r="E32" s="15">
        <v>37.5</v>
      </c>
      <c r="F32" s="10">
        <f t="shared" si="0"/>
        <v>0</v>
      </c>
      <c r="G32" s="89" t="s">
        <v>328</v>
      </c>
    </row>
    <row r="33" spans="1:7" s="3" customFormat="1" ht="39.950000000000003" customHeight="1" x14ac:dyDescent="0.3">
      <c r="A33" s="92" t="s">
        <v>6</v>
      </c>
      <c r="B33" s="90" t="s">
        <v>6</v>
      </c>
      <c r="C33" s="90" t="s">
        <v>6</v>
      </c>
      <c r="D33" s="9" t="s">
        <v>25</v>
      </c>
      <c r="E33" s="15">
        <v>6.25</v>
      </c>
      <c r="F33" s="10">
        <f t="shared" si="0"/>
        <v>0</v>
      </c>
      <c r="G33" s="89" t="s">
        <v>6</v>
      </c>
    </row>
    <row r="34" spans="1:7" s="3" customFormat="1" ht="39.950000000000003" customHeight="1" x14ac:dyDescent="0.3">
      <c r="A34" s="92" t="s">
        <v>6</v>
      </c>
      <c r="B34" s="90" t="s">
        <v>6</v>
      </c>
      <c r="C34" s="90" t="s">
        <v>6</v>
      </c>
      <c r="D34" s="9" t="s">
        <v>68</v>
      </c>
      <c r="E34" s="15">
        <v>6.25</v>
      </c>
      <c r="F34" s="10">
        <f t="shared" si="0"/>
        <v>0</v>
      </c>
      <c r="G34" s="89" t="s">
        <v>6</v>
      </c>
    </row>
    <row r="35" spans="1:7" s="3" customFormat="1" ht="39.950000000000003" customHeight="1" x14ac:dyDescent="0.3">
      <c r="A35" s="92" t="s">
        <v>6</v>
      </c>
      <c r="B35" s="90" t="s">
        <v>6</v>
      </c>
      <c r="C35" s="90" t="s">
        <v>6</v>
      </c>
      <c r="D35" s="9" t="s">
        <v>33</v>
      </c>
      <c r="E35" s="15">
        <v>0.62</v>
      </c>
      <c r="F35" s="10">
        <f t="shared" si="0"/>
        <v>0</v>
      </c>
      <c r="G35" s="89" t="s">
        <v>6</v>
      </c>
    </row>
    <row r="36" spans="1:7" s="3" customFormat="1" ht="39.950000000000003" customHeight="1" x14ac:dyDescent="0.3">
      <c r="A36" s="92" t="s">
        <v>6</v>
      </c>
      <c r="B36" s="90" t="s">
        <v>6</v>
      </c>
      <c r="C36" s="90" t="s">
        <v>6</v>
      </c>
      <c r="D36" s="9" t="s">
        <v>34</v>
      </c>
      <c r="E36" s="15">
        <v>0.62</v>
      </c>
      <c r="F36" s="10">
        <f t="shared" si="0"/>
        <v>0</v>
      </c>
      <c r="G36" s="89" t="s">
        <v>6</v>
      </c>
    </row>
    <row r="37" spans="1:7" s="3" customFormat="1" ht="39.950000000000003" customHeight="1" x14ac:dyDescent="0.3">
      <c r="A37" s="92" t="s">
        <v>6</v>
      </c>
      <c r="B37" s="90" t="s">
        <v>6</v>
      </c>
      <c r="C37" s="90" t="s">
        <v>6</v>
      </c>
      <c r="D37" s="9" t="s">
        <v>133</v>
      </c>
      <c r="E37" s="15">
        <v>0.62</v>
      </c>
      <c r="F37" s="10">
        <f t="shared" si="0"/>
        <v>0</v>
      </c>
      <c r="G37" s="89" t="s">
        <v>6</v>
      </c>
    </row>
    <row r="38" spans="1:7" s="3" customFormat="1" ht="39.950000000000003" customHeight="1" x14ac:dyDescent="0.3">
      <c r="A38" s="92" t="s">
        <v>6</v>
      </c>
      <c r="B38" s="90" t="s">
        <v>6</v>
      </c>
      <c r="C38" s="90" t="s">
        <v>6</v>
      </c>
      <c r="D38" s="9" t="s">
        <v>20</v>
      </c>
      <c r="E38" s="15">
        <v>0.12</v>
      </c>
      <c r="F38" s="10">
        <f t="shared" si="0"/>
        <v>0</v>
      </c>
      <c r="G38" s="89" t="s">
        <v>6</v>
      </c>
    </row>
    <row r="39" spans="1:7" s="3" customFormat="1" ht="39.950000000000003" customHeight="1" x14ac:dyDescent="0.3">
      <c r="A39" s="92" t="s">
        <v>6</v>
      </c>
      <c r="B39" s="90" t="s">
        <v>6</v>
      </c>
      <c r="C39" s="18" t="s">
        <v>37</v>
      </c>
      <c r="D39" s="9" t="s">
        <v>38</v>
      </c>
      <c r="E39" s="15">
        <v>25</v>
      </c>
      <c r="F39" s="10">
        <f t="shared" si="0"/>
        <v>0</v>
      </c>
      <c r="G39" s="17" t="s">
        <v>56</v>
      </c>
    </row>
    <row r="40" spans="1:7" s="3" customFormat="1" ht="39.950000000000003" customHeight="1" x14ac:dyDescent="0.3">
      <c r="A40" s="92" t="s">
        <v>6</v>
      </c>
      <c r="B40" s="90" t="s">
        <v>48</v>
      </c>
      <c r="C40" s="18" t="s">
        <v>323</v>
      </c>
      <c r="D40" s="9" t="s">
        <v>324</v>
      </c>
      <c r="E40" s="15">
        <v>62.5</v>
      </c>
      <c r="F40" s="10">
        <f t="shared" si="0"/>
        <v>0</v>
      </c>
      <c r="G40" s="17" t="s">
        <v>56</v>
      </c>
    </row>
    <row r="41" spans="1:7" s="3" customFormat="1" ht="39.950000000000003" customHeight="1" x14ac:dyDescent="0.3">
      <c r="A41" s="92" t="s">
        <v>6</v>
      </c>
      <c r="B41" s="90" t="s">
        <v>6</v>
      </c>
      <c r="C41" s="18" t="s">
        <v>58</v>
      </c>
      <c r="D41" s="9" t="s">
        <v>51</v>
      </c>
      <c r="E41" s="15">
        <v>200</v>
      </c>
      <c r="F41" s="10">
        <f t="shared" si="0"/>
        <v>0</v>
      </c>
      <c r="G41" s="17" t="s">
        <v>56</v>
      </c>
    </row>
    <row r="42" spans="1:7" ht="39.950000000000003" customHeight="1" x14ac:dyDescent="0.3">
      <c r="A42" s="11"/>
      <c r="B42" s="11"/>
      <c r="C42" s="11"/>
      <c r="D42" s="11"/>
      <c r="E42" s="12"/>
      <c r="F42" s="13"/>
      <c r="G42" s="11"/>
    </row>
    <row r="43" spans="1:7" ht="18" x14ac:dyDescent="0.3">
      <c r="A43" s="11"/>
      <c r="B43" s="11"/>
      <c r="C43" s="11"/>
      <c r="D43" s="11"/>
      <c r="E43" s="12"/>
      <c r="F43" s="13"/>
      <c r="G43" s="11"/>
    </row>
    <row r="44" spans="1:7" ht="18"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row r="72" spans="1:7" ht="18" x14ac:dyDescent="0.3">
      <c r="A72" s="11"/>
      <c r="B72" s="11"/>
      <c r="C72" s="11"/>
      <c r="D72" s="11"/>
      <c r="E72" s="12"/>
      <c r="F72" s="13"/>
      <c r="G72" s="11"/>
    </row>
    <row r="73" spans="1:7" ht="18" x14ac:dyDescent="0.3">
      <c r="A73" s="11"/>
      <c r="B73" s="11"/>
      <c r="C73" s="11"/>
      <c r="D73" s="11"/>
      <c r="E73" s="12"/>
      <c r="F73" s="13"/>
      <c r="G73" s="11"/>
    </row>
    <row r="74" spans="1:7" ht="18" x14ac:dyDescent="0.3">
      <c r="A74" s="11"/>
      <c r="B74" s="11"/>
      <c r="C74" s="11"/>
      <c r="D74" s="11"/>
      <c r="E74" s="12"/>
      <c r="F74" s="13"/>
      <c r="G74" s="11"/>
    </row>
  </sheetData>
  <sheetProtection sheet="1" objects="1" scenarios="1" formatRows="0" insertRows="0" deleteRows="0"/>
  <mergeCells count="24">
    <mergeCell ref="E5:E6"/>
    <mergeCell ref="F5:F6"/>
    <mergeCell ref="A1:G1"/>
    <mergeCell ref="A2:C2"/>
    <mergeCell ref="D2:F2"/>
    <mergeCell ref="G2:G3"/>
    <mergeCell ref="A3:B3"/>
    <mergeCell ref="D3:F3"/>
    <mergeCell ref="G22:G31"/>
    <mergeCell ref="G32:G38"/>
    <mergeCell ref="G5:G6"/>
    <mergeCell ref="A7:A41"/>
    <mergeCell ref="B7:B39"/>
    <mergeCell ref="C7:C15"/>
    <mergeCell ref="C16:C21"/>
    <mergeCell ref="C22:C31"/>
    <mergeCell ref="C32:C38"/>
    <mergeCell ref="B40:B41"/>
    <mergeCell ref="G7:G15"/>
    <mergeCell ref="G16:G21"/>
    <mergeCell ref="A5:A6"/>
    <mergeCell ref="B5:B6"/>
    <mergeCell ref="C5:C6"/>
    <mergeCell ref="D5:D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4"/>
  <sheetViews>
    <sheetView showGridLines="0" view="pageBreakPreview" topLeftCell="A22" zoomScale="70" zoomScaleNormal="70" zoomScaleSheetLayoutView="70" workbookViewId="0">
      <selection activeCell="B40" sqref="B40:B41"/>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7" t="s">
        <v>12</v>
      </c>
      <c r="B1" s="97"/>
      <c r="C1" s="97"/>
      <c r="D1" s="97"/>
      <c r="E1" s="97"/>
      <c r="F1" s="97"/>
      <c r="G1" s="97"/>
    </row>
    <row r="2" spans="1:7" s="2" customFormat="1" ht="39.950000000000003" customHeight="1" x14ac:dyDescent="0.3">
      <c r="A2" s="98" t="s">
        <v>5</v>
      </c>
      <c r="B2" s="99"/>
      <c r="C2" s="100"/>
      <c r="D2" s="101" t="s">
        <v>8</v>
      </c>
      <c r="E2" s="101"/>
      <c r="F2" s="101"/>
      <c r="G2" s="102"/>
    </row>
    <row r="3" spans="1:7" s="2" customFormat="1" ht="39.950000000000003" customHeight="1" thickBot="1" x14ac:dyDescent="0.35">
      <c r="A3" s="103" t="s">
        <v>10</v>
      </c>
      <c r="B3" s="104"/>
      <c r="C3" s="8"/>
      <c r="D3" s="105" t="s">
        <v>11</v>
      </c>
      <c r="E3" s="106"/>
      <c r="F3" s="106"/>
      <c r="G3" s="102"/>
    </row>
    <row r="4" spans="1:7" s="2" customFormat="1" ht="14.25" customHeight="1" x14ac:dyDescent="0.3">
      <c r="A4" s="6"/>
      <c r="B4" s="6"/>
      <c r="C4" s="6"/>
      <c r="D4" s="6"/>
      <c r="E4" s="6"/>
      <c r="F4" s="7"/>
      <c r="G4" s="6"/>
    </row>
    <row r="5" spans="1:7" s="2" customFormat="1" ht="39.950000000000003" customHeight="1" x14ac:dyDescent="0.3">
      <c r="A5" s="91" t="s">
        <v>0</v>
      </c>
      <c r="B5" s="91" t="s">
        <v>1</v>
      </c>
      <c r="C5" s="91" t="s">
        <v>2</v>
      </c>
      <c r="D5" s="91" t="s">
        <v>3</v>
      </c>
      <c r="E5" s="93" t="s">
        <v>4</v>
      </c>
      <c r="F5" s="95" t="s">
        <v>7</v>
      </c>
      <c r="G5" s="91" t="s">
        <v>9</v>
      </c>
    </row>
    <row r="6" spans="1:7" s="2" customFormat="1" ht="39.950000000000003" customHeight="1" x14ac:dyDescent="0.3">
      <c r="A6" s="91"/>
      <c r="B6" s="91"/>
      <c r="C6" s="91"/>
      <c r="D6" s="91"/>
      <c r="E6" s="94"/>
      <c r="F6" s="96"/>
      <c r="G6" s="91"/>
    </row>
    <row r="7" spans="1:7" s="3" customFormat="1" ht="39.950000000000003" customHeight="1" x14ac:dyDescent="0.3">
      <c r="A7" s="92" t="s">
        <v>329</v>
      </c>
      <c r="B7" s="90" t="s">
        <v>559</v>
      </c>
      <c r="C7" s="90" t="s">
        <v>330</v>
      </c>
      <c r="D7" s="9" t="s">
        <v>13</v>
      </c>
      <c r="E7" s="15">
        <v>62.5</v>
      </c>
      <c r="F7" s="10">
        <f>$C$3*E7</f>
        <v>0</v>
      </c>
      <c r="G7" s="89" t="s">
        <v>178</v>
      </c>
    </row>
    <row r="8" spans="1:7" s="3" customFormat="1" ht="39.950000000000003" customHeight="1" x14ac:dyDescent="0.3">
      <c r="A8" s="92" t="s">
        <v>6</v>
      </c>
      <c r="B8" s="90" t="s">
        <v>6</v>
      </c>
      <c r="C8" s="90" t="s">
        <v>6</v>
      </c>
      <c r="D8" s="9" t="s">
        <v>331</v>
      </c>
      <c r="E8" s="15">
        <v>6.25</v>
      </c>
      <c r="F8" s="10">
        <f t="shared" ref="F8:F41" si="0">$C$3*E8</f>
        <v>0</v>
      </c>
      <c r="G8" s="89" t="s">
        <v>6</v>
      </c>
    </row>
    <row r="9" spans="1:7" s="3" customFormat="1" ht="39.950000000000003" customHeight="1" x14ac:dyDescent="0.3">
      <c r="A9" s="92" t="s">
        <v>6</v>
      </c>
      <c r="B9" s="90" t="s">
        <v>6</v>
      </c>
      <c r="C9" s="90" t="s">
        <v>332</v>
      </c>
      <c r="D9" s="9" t="s">
        <v>263</v>
      </c>
      <c r="E9" s="15">
        <v>18.75</v>
      </c>
      <c r="F9" s="10">
        <f t="shared" si="0"/>
        <v>0</v>
      </c>
      <c r="G9" s="89" t="s">
        <v>340</v>
      </c>
    </row>
    <row r="10" spans="1:7" s="3" customFormat="1" ht="39.950000000000003" customHeight="1" x14ac:dyDescent="0.3">
      <c r="A10" s="92" t="s">
        <v>6</v>
      </c>
      <c r="B10" s="90" t="s">
        <v>6</v>
      </c>
      <c r="C10" s="90" t="s">
        <v>6</v>
      </c>
      <c r="D10" s="9" t="s">
        <v>68</v>
      </c>
      <c r="E10" s="15">
        <v>12.5</v>
      </c>
      <c r="F10" s="10">
        <f t="shared" si="0"/>
        <v>0</v>
      </c>
      <c r="G10" s="89" t="s">
        <v>6</v>
      </c>
    </row>
    <row r="11" spans="1:7" s="3" customFormat="1" ht="39.950000000000003" customHeight="1" x14ac:dyDescent="0.3">
      <c r="A11" s="92" t="s">
        <v>6</v>
      </c>
      <c r="B11" s="90" t="s">
        <v>6</v>
      </c>
      <c r="C11" s="90" t="s">
        <v>6</v>
      </c>
      <c r="D11" s="9" t="s">
        <v>173</v>
      </c>
      <c r="E11" s="15">
        <v>2.5</v>
      </c>
      <c r="F11" s="10">
        <f t="shared" si="0"/>
        <v>0</v>
      </c>
      <c r="G11" s="89" t="s">
        <v>6</v>
      </c>
    </row>
    <row r="12" spans="1:7" s="3" customFormat="1" ht="39.950000000000003" customHeight="1" x14ac:dyDescent="0.3">
      <c r="A12" s="92" t="s">
        <v>6</v>
      </c>
      <c r="B12" s="90" t="s">
        <v>6</v>
      </c>
      <c r="C12" s="90" t="s">
        <v>6</v>
      </c>
      <c r="D12" s="9" t="s">
        <v>132</v>
      </c>
      <c r="E12" s="15">
        <v>1.25</v>
      </c>
      <c r="F12" s="10">
        <f t="shared" si="0"/>
        <v>0</v>
      </c>
      <c r="G12" s="89" t="s">
        <v>6</v>
      </c>
    </row>
    <row r="13" spans="1:7" s="3" customFormat="1" ht="39.950000000000003" customHeight="1" x14ac:dyDescent="0.3">
      <c r="A13" s="92" t="s">
        <v>6</v>
      </c>
      <c r="B13" s="90" t="s">
        <v>6</v>
      </c>
      <c r="C13" s="90" t="s">
        <v>6</v>
      </c>
      <c r="D13" s="9" t="s">
        <v>43</v>
      </c>
      <c r="E13" s="15">
        <v>1.25</v>
      </c>
      <c r="F13" s="10">
        <f t="shared" si="0"/>
        <v>0</v>
      </c>
      <c r="G13" s="89" t="s">
        <v>6</v>
      </c>
    </row>
    <row r="14" spans="1:7" s="3" customFormat="1" ht="39.950000000000003" customHeight="1" x14ac:dyDescent="0.3">
      <c r="A14" s="92" t="s">
        <v>6</v>
      </c>
      <c r="B14" s="90" t="s">
        <v>6</v>
      </c>
      <c r="C14" s="90" t="s">
        <v>6</v>
      </c>
      <c r="D14" s="9" t="s">
        <v>33</v>
      </c>
      <c r="E14" s="15">
        <v>0.62</v>
      </c>
      <c r="F14" s="10">
        <f t="shared" si="0"/>
        <v>0</v>
      </c>
      <c r="G14" s="89" t="s">
        <v>6</v>
      </c>
    </row>
    <row r="15" spans="1:7" s="3" customFormat="1" ht="39.950000000000003" customHeight="1" x14ac:dyDescent="0.3">
      <c r="A15" s="92" t="s">
        <v>6</v>
      </c>
      <c r="B15" s="90" t="s">
        <v>6</v>
      </c>
      <c r="C15" s="90" t="s">
        <v>6</v>
      </c>
      <c r="D15" s="9" t="s">
        <v>46</v>
      </c>
      <c r="E15" s="15">
        <v>0.25</v>
      </c>
      <c r="F15" s="10">
        <f t="shared" si="0"/>
        <v>0</v>
      </c>
      <c r="G15" s="89" t="s">
        <v>6</v>
      </c>
    </row>
    <row r="16" spans="1:7" s="3" customFormat="1" ht="39.950000000000003" customHeight="1" x14ac:dyDescent="0.3">
      <c r="A16" s="92" t="s">
        <v>6</v>
      </c>
      <c r="B16" s="90" t="s">
        <v>6</v>
      </c>
      <c r="C16" s="90" t="s">
        <v>343</v>
      </c>
      <c r="D16" s="9" t="s">
        <v>210</v>
      </c>
      <c r="E16" s="15">
        <v>56.25</v>
      </c>
      <c r="F16" s="10">
        <f t="shared" si="0"/>
        <v>0</v>
      </c>
      <c r="G16" s="89" t="s">
        <v>341</v>
      </c>
    </row>
    <row r="17" spans="1:7" s="3" customFormat="1" ht="39.950000000000003" customHeight="1" x14ac:dyDescent="0.3">
      <c r="A17" s="92" t="s">
        <v>6</v>
      </c>
      <c r="B17" s="90" t="s">
        <v>6</v>
      </c>
      <c r="C17" s="90" t="s">
        <v>6</v>
      </c>
      <c r="D17" s="9" t="s">
        <v>127</v>
      </c>
      <c r="E17" s="15">
        <v>6.25</v>
      </c>
      <c r="F17" s="10">
        <f t="shared" si="0"/>
        <v>0</v>
      </c>
      <c r="G17" s="89" t="s">
        <v>6</v>
      </c>
    </row>
    <row r="18" spans="1:7" s="3" customFormat="1" ht="39.950000000000003" customHeight="1" x14ac:dyDescent="0.3">
      <c r="A18" s="92" t="s">
        <v>6</v>
      </c>
      <c r="B18" s="90" t="s">
        <v>6</v>
      </c>
      <c r="C18" s="90" t="s">
        <v>6</v>
      </c>
      <c r="D18" s="9" t="s">
        <v>81</v>
      </c>
      <c r="E18" s="15">
        <v>3.75</v>
      </c>
      <c r="F18" s="10">
        <f t="shared" si="0"/>
        <v>0</v>
      </c>
      <c r="G18" s="89" t="s">
        <v>6</v>
      </c>
    </row>
    <row r="19" spans="1:7" s="3" customFormat="1" ht="39.950000000000003" customHeight="1" x14ac:dyDescent="0.3">
      <c r="A19" s="92" t="s">
        <v>6</v>
      </c>
      <c r="B19" s="90" t="s">
        <v>6</v>
      </c>
      <c r="C19" s="90" t="s">
        <v>6</v>
      </c>
      <c r="D19" s="9" t="s">
        <v>25</v>
      </c>
      <c r="E19" s="15">
        <v>3.75</v>
      </c>
      <c r="F19" s="10">
        <f t="shared" si="0"/>
        <v>0</v>
      </c>
      <c r="G19" s="89" t="s">
        <v>6</v>
      </c>
    </row>
    <row r="20" spans="1:7" s="3" customFormat="1" ht="39.950000000000003" customHeight="1" x14ac:dyDescent="0.3">
      <c r="A20" s="92" t="s">
        <v>6</v>
      </c>
      <c r="B20" s="90" t="s">
        <v>6</v>
      </c>
      <c r="C20" s="90" t="s">
        <v>6</v>
      </c>
      <c r="D20" s="9" t="s">
        <v>173</v>
      </c>
      <c r="E20" s="15">
        <v>3.75</v>
      </c>
      <c r="F20" s="10">
        <f t="shared" si="0"/>
        <v>0</v>
      </c>
      <c r="G20" s="89" t="s">
        <v>6</v>
      </c>
    </row>
    <row r="21" spans="1:7" s="3" customFormat="1" ht="39.950000000000003" customHeight="1" x14ac:dyDescent="0.3">
      <c r="A21" s="92" t="s">
        <v>6</v>
      </c>
      <c r="B21" s="90" t="s">
        <v>6</v>
      </c>
      <c r="C21" s="90" t="s">
        <v>6</v>
      </c>
      <c r="D21" s="9" t="s">
        <v>19</v>
      </c>
      <c r="E21" s="15">
        <v>3.12</v>
      </c>
      <c r="F21" s="10">
        <f t="shared" si="0"/>
        <v>0</v>
      </c>
      <c r="G21" s="89" t="s">
        <v>6</v>
      </c>
    </row>
    <row r="22" spans="1:7" s="3" customFormat="1" ht="39.950000000000003" customHeight="1" x14ac:dyDescent="0.3">
      <c r="A22" s="92" t="s">
        <v>6</v>
      </c>
      <c r="B22" s="90" t="s">
        <v>6</v>
      </c>
      <c r="C22" s="90" t="s">
        <v>6</v>
      </c>
      <c r="D22" s="9" t="s">
        <v>76</v>
      </c>
      <c r="E22" s="15">
        <v>2.5</v>
      </c>
      <c r="F22" s="10">
        <f t="shared" si="0"/>
        <v>0</v>
      </c>
      <c r="G22" s="89" t="s">
        <v>6</v>
      </c>
    </row>
    <row r="23" spans="1:7" s="3" customFormat="1" ht="39.950000000000003" customHeight="1" x14ac:dyDescent="0.3">
      <c r="A23" s="92" t="s">
        <v>6</v>
      </c>
      <c r="B23" s="90" t="s">
        <v>6</v>
      </c>
      <c r="C23" s="90" t="s">
        <v>6</v>
      </c>
      <c r="D23" s="9" t="s">
        <v>333</v>
      </c>
      <c r="E23" s="15">
        <v>1.25</v>
      </c>
      <c r="F23" s="10">
        <f t="shared" si="0"/>
        <v>0</v>
      </c>
      <c r="G23" s="89" t="s">
        <v>6</v>
      </c>
    </row>
    <row r="24" spans="1:7" s="3" customFormat="1" ht="39.950000000000003" customHeight="1" x14ac:dyDescent="0.3">
      <c r="A24" s="92" t="s">
        <v>6</v>
      </c>
      <c r="B24" s="90" t="s">
        <v>6</v>
      </c>
      <c r="C24" s="90" t="s">
        <v>6</v>
      </c>
      <c r="D24" s="9" t="s">
        <v>250</v>
      </c>
      <c r="E24" s="15">
        <v>0.62</v>
      </c>
      <c r="F24" s="10">
        <f t="shared" si="0"/>
        <v>0</v>
      </c>
      <c r="G24" s="89" t="s">
        <v>6</v>
      </c>
    </row>
    <row r="25" spans="1:7" s="3" customFormat="1" ht="39.950000000000003" customHeight="1" x14ac:dyDescent="0.3">
      <c r="A25" s="92" t="s">
        <v>6</v>
      </c>
      <c r="B25" s="90" t="s">
        <v>6</v>
      </c>
      <c r="C25" s="90" t="s">
        <v>6</v>
      </c>
      <c r="D25" s="9" t="s">
        <v>34</v>
      </c>
      <c r="E25" s="15">
        <v>0.25</v>
      </c>
      <c r="F25" s="10">
        <f t="shared" si="0"/>
        <v>0</v>
      </c>
      <c r="G25" s="89" t="s">
        <v>6</v>
      </c>
    </row>
    <row r="26" spans="1:7" s="3" customFormat="1" ht="39.950000000000003" customHeight="1" x14ac:dyDescent="0.3">
      <c r="A26" s="92" t="s">
        <v>6</v>
      </c>
      <c r="B26" s="90" t="s">
        <v>6</v>
      </c>
      <c r="C26" s="90" t="s">
        <v>6</v>
      </c>
      <c r="D26" s="9" t="s">
        <v>175</v>
      </c>
      <c r="E26" s="15">
        <v>0.25</v>
      </c>
      <c r="F26" s="10">
        <f t="shared" si="0"/>
        <v>0</v>
      </c>
      <c r="G26" s="89" t="s">
        <v>6</v>
      </c>
    </row>
    <row r="27" spans="1:7" s="3" customFormat="1" ht="39.950000000000003" customHeight="1" x14ac:dyDescent="0.3">
      <c r="A27" s="92" t="s">
        <v>6</v>
      </c>
      <c r="B27" s="90" t="s">
        <v>6</v>
      </c>
      <c r="C27" s="90" t="s">
        <v>334</v>
      </c>
      <c r="D27" s="9" t="s">
        <v>335</v>
      </c>
      <c r="E27" s="15">
        <v>25</v>
      </c>
      <c r="F27" s="10">
        <f t="shared" si="0"/>
        <v>0</v>
      </c>
      <c r="G27" s="89" t="s">
        <v>344</v>
      </c>
    </row>
    <row r="28" spans="1:7" s="3" customFormat="1" ht="39.950000000000003" customHeight="1" x14ac:dyDescent="0.3">
      <c r="A28" s="92" t="s">
        <v>6</v>
      </c>
      <c r="B28" s="90" t="s">
        <v>6</v>
      </c>
      <c r="C28" s="90" t="s">
        <v>6</v>
      </c>
      <c r="D28" s="9" t="s">
        <v>106</v>
      </c>
      <c r="E28" s="15">
        <v>5</v>
      </c>
      <c r="F28" s="10">
        <f t="shared" si="0"/>
        <v>0</v>
      </c>
      <c r="G28" s="89" t="s">
        <v>6</v>
      </c>
    </row>
    <row r="29" spans="1:7" s="3" customFormat="1" ht="39.950000000000003" customHeight="1" x14ac:dyDescent="0.3">
      <c r="A29" s="92" t="s">
        <v>6</v>
      </c>
      <c r="B29" s="90" t="s">
        <v>6</v>
      </c>
      <c r="C29" s="90" t="s">
        <v>6</v>
      </c>
      <c r="D29" s="9" t="s">
        <v>82</v>
      </c>
      <c r="E29" s="15">
        <v>5</v>
      </c>
      <c r="F29" s="10">
        <f t="shared" si="0"/>
        <v>0</v>
      </c>
      <c r="G29" s="89" t="s">
        <v>6</v>
      </c>
    </row>
    <row r="30" spans="1:7" s="3" customFormat="1" ht="39.950000000000003" customHeight="1" x14ac:dyDescent="0.3">
      <c r="A30" s="92" t="s">
        <v>6</v>
      </c>
      <c r="B30" s="90" t="s">
        <v>6</v>
      </c>
      <c r="C30" s="90" t="s">
        <v>6</v>
      </c>
      <c r="D30" s="9" t="s">
        <v>122</v>
      </c>
      <c r="E30" s="15">
        <v>3.12</v>
      </c>
      <c r="F30" s="10">
        <f t="shared" si="0"/>
        <v>0</v>
      </c>
      <c r="G30" s="89" t="s">
        <v>6</v>
      </c>
    </row>
    <row r="31" spans="1:7" s="3" customFormat="1" ht="39.950000000000003" customHeight="1" x14ac:dyDescent="0.3">
      <c r="A31" s="92" t="s">
        <v>6</v>
      </c>
      <c r="B31" s="90" t="s">
        <v>6</v>
      </c>
      <c r="C31" s="90" t="s">
        <v>6</v>
      </c>
      <c r="D31" s="9" t="s">
        <v>34</v>
      </c>
      <c r="E31" s="15">
        <v>0.25</v>
      </c>
      <c r="F31" s="10">
        <f t="shared" si="0"/>
        <v>0</v>
      </c>
      <c r="G31" s="89" t="s">
        <v>6</v>
      </c>
    </row>
    <row r="32" spans="1:7" s="3" customFormat="1" ht="39.950000000000003" customHeight="1" x14ac:dyDescent="0.3">
      <c r="A32" s="92" t="s">
        <v>6</v>
      </c>
      <c r="B32" s="90" t="s">
        <v>6</v>
      </c>
      <c r="C32" s="90" t="s">
        <v>336</v>
      </c>
      <c r="D32" s="9" t="s">
        <v>40</v>
      </c>
      <c r="E32" s="15">
        <v>62.5</v>
      </c>
      <c r="F32" s="10">
        <f t="shared" si="0"/>
        <v>0</v>
      </c>
      <c r="G32" s="89" t="s">
        <v>342</v>
      </c>
    </row>
    <row r="33" spans="1:7" s="3" customFormat="1" ht="39.950000000000003" customHeight="1" x14ac:dyDescent="0.3">
      <c r="A33" s="92" t="s">
        <v>6</v>
      </c>
      <c r="B33" s="90" t="s">
        <v>6</v>
      </c>
      <c r="C33" s="90" t="s">
        <v>6</v>
      </c>
      <c r="D33" s="9" t="s">
        <v>34</v>
      </c>
      <c r="E33" s="15">
        <v>1.88</v>
      </c>
      <c r="F33" s="10">
        <f t="shared" si="0"/>
        <v>0</v>
      </c>
      <c r="G33" s="89" t="s">
        <v>6</v>
      </c>
    </row>
    <row r="34" spans="1:7" s="3" customFormat="1" ht="39.950000000000003" customHeight="1" x14ac:dyDescent="0.3">
      <c r="A34" s="92" t="s">
        <v>6</v>
      </c>
      <c r="B34" s="90" t="s">
        <v>6</v>
      </c>
      <c r="C34" s="90" t="s">
        <v>6</v>
      </c>
      <c r="D34" s="9" t="s">
        <v>32</v>
      </c>
      <c r="E34" s="15">
        <v>1.88</v>
      </c>
      <c r="F34" s="10">
        <f t="shared" si="0"/>
        <v>0</v>
      </c>
      <c r="G34" s="89" t="s">
        <v>6</v>
      </c>
    </row>
    <row r="35" spans="1:7" s="3" customFormat="1" ht="39.950000000000003" customHeight="1" x14ac:dyDescent="0.3">
      <c r="A35" s="92" t="s">
        <v>6</v>
      </c>
      <c r="B35" s="90" t="s">
        <v>6</v>
      </c>
      <c r="C35" s="90" t="s">
        <v>6</v>
      </c>
      <c r="D35" s="9" t="s">
        <v>75</v>
      </c>
      <c r="E35" s="15">
        <v>1.25</v>
      </c>
      <c r="F35" s="10">
        <f t="shared" si="0"/>
        <v>0</v>
      </c>
      <c r="G35" s="89" t="s">
        <v>6</v>
      </c>
    </row>
    <row r="36" spans="1:7" s="3" customFormat="1" ht="39.950000000000003" customHeight="1" x14ac:dyDescent="0.3">
      <c r="A36" s="92" t="s">
        <v>6</v>
      </c>
      <c r="B36" s="90" t="s">
        <v>6</v>
      </c>
      <c r="C36" s="90" t="s">
        <v>6</v>
      </c>
      <c r="D36" s="9" t="s">
        <v>337</v>
      </c>
      <c r="E36" s="15">
        <v>1.25</v>
      </c>
      <c r="F36" s="10">
        <f t="shared" si="0"/>
        <v>0</v>
      </c>
      <c r="G36" s="89" t="s">
        <v>6</v>
      </c>
    </row>
    <row r="37" spans="1:7" s="3" customFormat="1" ht="39.950000000000003" customHeight="1" x14ac:dyDescent="0.3">
      <c r="A37" s="92" t="s">
        <v>6</v>
      </c>
      <c r="B37" s="90" t="s">
        <v>6</v>
      </c>
      <c r="C37" s="90" t="s">
        <v>6</v>
      </c>
      <c r="D37" s="9" t="s">
        <v>33</v>
      </c>
      <c r="E37" s="15">
        <v>0.25</v>
      </c>
      <c r="F37" s="10">
        <f t="shared" si="0"/>
        <v>0</v>
      </c>
      <c r="G37" s="89" t="s">
        <v>6</v>
      </c>
    </row>
    <row r="38" spans="1:7" s="3" customFormat="1" ht="39.950000000000003" customHeight="1" x14ac:dyDescent="0.3">
      <c r="A38" s="92" t="s">
        <v>6</v>
      </c>
      <c r="B38" s="90" t="s">
        <v>6</v>
      </c>
      <c r="C38" s="90" t="s">
        <v>6</v>
      </c>
      <c r="D38" s="9" t="s">
        <v>20</v>
      </c>
      <c r="E38" s="15">
        <v>0.12</v>
      </c>
      <c r="F38" s="10">
        <f t="shared" si="0"/>
        <v>0</v>
      </c>
      <c r="G38" s="89" t="s">
        <v>6</v>
      </c>
    </row>
    <row r="39" spans="1:7" s="3" customFormat="1" ht="39.950000000000003" customHeight="1" x14ac:dyDescent="0.3">
      <c r="A39" s="92" t="s">
        <v>6</v>
      </c>
      <c r="B39" s="90" t="s">
        <v>6</v>
      </c>
      <c r="C39" s="18" t="s">
        <v>37</v>
      </c>
      <c r="D39" s="9" t="s">
        <v>38</v>
      </c>
      <c r="E39" s="15">
        <v>25</v>
      </c>
      <c r="F39" s="10">
        <f t="shared" si="0"/>
        <v>0</v>
      </c>
      <c r="G39" s="17" t="s">
        <v>56</v>
      </c>
    </row>
    <row r="40" spans="1:7" s="3" customFormat="1" ht="39.950000000000003" customHeight="1" x14ac:dyDescent="0.3">
      <c r="A40" s="92" t="s">
        <v>6</v>
      </c>
      <c r="B40" s="90" t="s">
        <v>48</v>
      </c>
      <c r="C40" s="18" t="s">
        <v>338</v>
      </c>
      <c r="D40" s="9" t="s">
        <v>339</v>
      </c>
      <c r="E40" s="15">
        <v>50</v>
      </c>
      <c r="F40" s="10">
        <f t="shared" si="0"/>
        <v>0</v>
      </c>
      <c r="G40" s="17" t="s">
        <v>56</v>
      </c>
    </row>
    <row r="41" spans="1:7" s="3" customFormat="1" ht="39.950000000000003" customHeight="1" x14ac:dyDescent="0.3">
      <c r="A41" s="92" t="s">
        <v>6</v>
      </c>
      <c r="B41" s="90" t="s">
        <v>6</v>
      </c>
      <c r="C41" s="18" t="s">
        <v>58</v>
      </c>
      <c r="D41" s="9" t="s">
        <v>51</v>
      </c>
      <c r="E41" s="15">
        <v>200</v>
      </c>
      <c r="F41" s="10">
        <f t="shared" si="0"/>
        <v>0</v>
      </c>
      <c r="G41" s="17" t="s">
        <v>56</v>
      </c>
    </row>
    <row r="42" spans="1:7" ht="39.950000000000003" customHeight="1" x14ac:dyDescent="0.3">
      <c r="A42" s="11"/>
      <c r="B42" s="11"/>
      <c r="C42" s="11"/>
      <c r="D42" s="11"/>
      <c r="E42" s="12"/>
      <c r="F42" s="13"/>
      <c r="G42" s="11"/>
    </row>
    <row r="43" spans="1:7" ht="18" x14ac:dyDescent="0.3">
      <c r="A43" s="11"/>
      <c r="B43" s="11"/>
      <c r="C43" s="11"/>
      <c r="D43" s="11"/>
      <c r="E43" s="12"/>
      <c r="F43" s="13"/>
      <c r="G43" s="11"/>
    </row>
    <row r="44" spans="1:7" ht="18"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row r="72" spans="1:7" ht="18" x14ac:dyDescent="0.3">
      <c r="A72" s="11"/>
      <c r="B72" s="11"/>
      <c r="C72" s="11"/>
      <c r="D72" s="11"/>
      <c r="E72" s="12"/>
      <c r="F72" s="13"/>
      <c r="G72" s="11"/>
    </row>
    <row r="73" spans="1:7" ht="18" x14ac:dyDescent="0.3">
      <c r="A73" s="11"/>
      <c r="B73" s="11"/>
      <c r="C73" s="11"/>
      <c r="D73" s="11"/>
      <c r="E73" s="12"/>
      <c r="F73" s="13"/>
      <c r="G73" s="11"/>
    </row>
    <row r="74" spans="1:7" ht="18" x14ac:dyDescent="0.3">
      <c r="A74" s="11"/>
      <c r="B74" s="11"/>
      <c r="C74" s="11"/>
      <c r="D74" s="11"/>
      <c r="E74" s="12"/>
      <c r="F74" s="13"/>
      <c r="G74" s="11"/>
    </row>
  </sheetData>
  <sheetProtection sheet="1" objects="1" scenarios="1" formatRows="0" insertRows="0" deleteRows="0"/>
  <mergeCells count="26">
    <mergeCell ref="F5:F6"/>
    <mergeCell ref="A1:G1"/>
    <mergeCell ref="A2:C2"/>
    <mergeCell ref="D2:F2"/>
    <mergeCell ref="G2:G3"/>
    <mergeCell ref="A3:B3"/>
    <mergeCell ref="D3:F3"/>
    <mergeCell ref="A5:A6"/>
    <mergeCell ref="B5:B6"/>
    <mergeCell ref="C5:C6"/>
    <mergeCell ref="D5:D6"/>
    <mergeCell ref="E5:E6"/>
    <mergeCell ref="A7:A41"/>
    <mergeCell ref="B7:B39"/>
    <mergeCell ref="C7:C8"/>
    <mergeCell ref="C9:C15"/>
    <mergeCell ref="C16:C26"/>
    <mergeCell ref="C27:C31"/>
    <mergeCell ref="C32:C38"/>
    <mergeCell ref="B40:B41"/>
    <mergeCell ref="G9:G15"/>
    <mergeCell ref="G16:G26"/>
    <mergeCell ref="G27:G31"/>
    <mergeCell ref="G32:G38"/>
    <mergeCell ref="G5:G6"/>
    <mergeCell ref="G7:G8"/>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7"/>
  <sheetViews>
    <sheetView showGridLines="0" view="pageBreakPreview" topLeftCell="A15" zoomScale="70" zoomScaleNormal="70" zoomScaleSheetLayoutView="70" workbookViewId="0">
      <selection activeCell="B33" sqref="B33:B34"/>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7" t="s">
        <v>12</v>
      </c>
      <c r="B1" s="97"/>
      <c r="C1" s="97"/>
      <c r="D1" s="97"/>
      <c r="E1" s="97"/>
      <c r="F1" s="97"/>
      <c r="G1" s="97"/>
    </row>
    <row r="2" spans="1:7" s="2" customFormat="1" ht="39.950000000000003" customHeight="1" x14ac:dyDescent="0.3">
      <c r="A2" s="98" t="s">
        <v>5</v>
      </c>
      <c r="B2" s="99"/>
      <c r="C2" s="100"/>
      <c r="D2" s="101" t="s">
        <v>8</v>
      </c>
      <c r="E2" s="101"/>
      <c r="F2" s="101"/>
      <c r="G2" s="102"/>
    </row>
    <row r="3" spans="1:7" s="2" customFormat="1" ht="39.950000000000003" customHeight="1" thickBot="1" x14ac:dyDescent="0.35">
      <c r="A3" s="103" t="s">
        <v>10</v>
      </c>
      <c r="B3" s="104"/>
      <c r="C3" s="8"/>
      <c r="D3" s="105" t="s">
        <v>11</v>
      </c>
      <c r="E3" s="106"/>
      <c r="F3" s="106"/>
      <c r="G3" s="102"/>
    </row>
    <row r="4" spans="1:7" s="2" customFormat="1" ht="14.25" customHeight="1" x14ac:dyDescent="0.3">
      <c r="A4" s="6"/>
      <c r="B4" s="6"/>
      <c r="C4" s="6"/>
      <c r="D4" s="6"/>
      <c r="E4" s="6"/>
      <c r="F4" s="7"/>
      <c r="G4" s="6"/>
    </row>
    <row r="5" spans="1:7" s="2" customFormat="1" ht="39.950000000000003" customHeight="1" x14ac:dyDescent="0.3">
      <c r="A5" s="91" t="s">
        <v>0</v>
      </c>
      <c r="B5" s="91" t="s">
        <v>1</v>
      </c>
      <c r="C5" s="91" t="s">
        <v>2</v>
      </c>
      <c r="D5" s="91" t="s">
        <v>3</v>
      </c>
      <c r="E5" s="93" t="s">
        <v>4</v>
      </c>
      <c r="F5" s="95" t="s">
        <v>7</v>
      </c>
      <c r="G5" s="91" t="s">
        <v>9</v>
      </c>
    </row>
    <row r="6" spans="1:7" s="2" customFormat="1" ht="39.950000000000003" customHeight="1" x14ac:dyDescent="0.3">
      <c r="A6" s="91"/>
      <c r="B6" s="91"/>
      <c r="C6" s="91"/>
      <c r="D6" s="91"/>
      <c r="E6" s="94"/>
      <c r="F6" s="96"/>
      <c r="G6" s="91"/>
    </row>
    <row r="7" spans="1:7" s="3" customFormat="1" ht="39.950000000000003" customHeight="1" x14ac:dyDescent="0.3">
      <c r="A7" s="92" t="s">
        <v>345</v>
      </c>
      <c r="B7" s="90" t="s">
        <v>559</v>
      </c>
      <c r="C7" s="90" t="s">
        <v>184</v>
      </c>
      <c r="D7" s="9" t="s">
        <v>13</v>
      </c>
      <c r="E7" s="15">
        <v>62.5</v>
      </c>
      <c r="F7" s="10">
        <f>$C$3*E7</f>
        <v>0</v>
      </c>
      <c r="G7" s="89" t="s">
        <v>203</v>
      </c>
    </row>
    <row r="8" spans="1:7" s="3" customFormat="1" ht="39.950000000000003" customHeight="1" x14ac:dyDescent="0.3">
      <c r="A8" s="92" t="s">
        <v>6</v>
      </c>
      <c r="B8" s="90" t="s">
        <v>6</v>
      </c>
      <c r="C8" s="90" t="s">
        <v>6</v>
      </c>
      <c r="D8" s="9" t="s">
        <v>185</v>
      </c>
      <c r="E8" s="15">
        <v>6.25</v>
      </c>
      <c r="F8" s="10">
        <f t="shared" ref="F8:F34" si="0">$C$3*E8</f>
        <v>0</v>
      </c>
      <c r="G8" s="89" t="s">
        <v>6</v>
      </c>
    </row>
    <row r="9" spans="1:7" s="3" customFormat="1" ht="39.950000000000003" customHeight="1" x14ac:dyDescent="0.3">
      <c r="A9" s="92" t="s">
        <v>6</v>
      </c>
      <c r="B9" s="90" t="s">
        <v>6</v>
      </c>
      <c r="C9" s="90" t="s">
        <v>346</v>
      </c>
      <c r="D9" s="9" t="s">
        <v>347</v>
      </c>
      <c r="E9" s="15">
        <v>25</v>
      </c>
      <c r="F9" s="10">
        <f t="shared" si="0"/>
        <v>0</v>
      </c>
      <c r="G9" s="89" t="s">
        <v>353</v>
      </c>
    </row>
    <row r="10" spans="1:7" s="3" customFormat="1" ht="39.950000000000003" customHeight="1" x14ac:dyDescent="0.3">
      <c r="A10" s="92" t="s">
        <v>6</v>
      </c>
      <c r="B10" s="90" t="s">
        <v>6</v>
      </c>
      <c r="C10" s="90" t="s">
        <v>6</v>
      </c>
      <c r="D10" s="9" t="s">
        <v>68</v>
      </c>
      <c r="E10" s="15">
        <v>6.25</v>
      </c>
      <c r="F10" s="10">
        <f t="shared" si="0"/>
        <v>0</v>
      </c>
      <c r="G10" s="89" t="s">
        <v>6</v>
      </c>
    </row>
    <row r="11" spans="1:7" s="3" customFormat="1" ht="39.950000000000003" customHeight="1" x14ac:dyDescent="0.3">
      <c r="A11" s="92" t="s">
        <v>6</v>
      </c>
      <c r="B11" s="90" t="s">
        <v>6</v>
      </c>
      <c r="C11" s="90" t="s">
        <v>6</v>
      </c>
      <c r="D11" s="9" t="s">
        <v>75</v>
      </c>
      <c r="E11" s="15">
        <v>1.25</v>
      </c>
      <c r="F11" s="10">
        <f t="shared" si="0"/>
        <v>0</v>
      </c>
      <c r="G11" s="89" t="s">
        <v>6</v>
      </c>
    </row>
    <row r="12" spans="1:7" s="3" customFormat="1" ht="39.950000000000003" customHeight="1" x14ac:dyDescent="0.3">
      <c r="A12" s="92" t="s">
        <v>6</v>
      </c>
      <c r="B12" s="90" t="s">
        <v>6</v>
      </c>
      <c r="C12" s="90" t="s">
        <v>6</v>
      </c>
      <c r="D12" s="9" t="s">
        <v>235</v>
      </c>
      <c r="E12" s="15">
        <v>1.25</v>
      </c>
      <c r="F12" s="10">
        <f t="shared" si="0"/>
        <v>0</v>
      </c>
      <c r="G12" s="89" t="s">
        <v>6</v>
      </c>
    </row>
    <row r="13" spans="1:7" s="3" customFormat="1" ht="39.950000000000003" customHeight="1" x14ac:dyDescent="0.3">
      <c r="A13" s="92" t="s">
        <v>6</v>
      </c>
      <c r="B13" s="90" t="s">
        <v>6</v>
      </c>
      <c r="C13" s="90" t="s">
        <v>6</v>
      </c>
      <c r="D13" s="9" t="s">
        <v>43</v>
      </c>
      <c r="E13" s="15">
        <v>1.25</v>
      </c>
      <c r="F13" s="10">
        <f t="shared" si="0"/>
        <v>0</v>
      </c>
      <c r="G13" s="89" t="s">
        <v>6</v>
      </c>
    </row>
    <row r="14" spans="1:7" s="3" customFormat="1" ht="39.950000000000003" customHeight="1" x14ac:dyDescent="0.3">
      <c r="A14" s="92" t="s">
        <v>6</v>
      </c>
      <c r="B14" s="90" t="s">
        <v>6</v>
      </c>
      <c r="C14" s="90" t="s">
        <v>6</v>
      </c>
      <c r="D14" s="9" t="s">
        <v>33</v>
      </c>
      <c r="E14" s="15">
        <v>0.62</v>
      </c>
      <c r="F14" s="10">
        <f t="shared" si="0"/>
        <v>0</v>
      </c>
      <c r="G14" s="89" t="s">
        <v>6</v>
      </c>
    </row>
    <row r="15" spans="1:7" s="3" customFormat="1" ht="39.950000000000003" customHeight="1" x14ac:dyDescent="0.3">
      <c r="A15" s="92" t="s">
        <v>6</v>
      </c>
      <c r="B15" s="90" t="s">
        <v>6</v>
      </c>
      <c r="C15" s="90" t="s">
        <v>6</v>
      </c>
      <c r="D15" s="9" t="s">
        <v>36</v>
      </c>
      <c r="E15" s="15">
        <v>0.25</v>
      </c>
      <c r="F15" s="10">
        <f t="shared" si="0"/>
        <v>0</v>
      </c>
      <c r="G15" s="89" t="s">
        <v>6</v>
      </c>
    </row>
    <row r="16" spans="1:7" s="3" customFormat="1" ht="39.950000000000003" customHeight="1" x14ac:dyDescent="0.3">
      <c r="A16" s="92" t="s">
        <v>6</v>
      </c>
      <c r="B16" s="90" t="s">
        <v>6</v>
      </c>
      <c r="C16" s="90" t="s">
        <v>6</v>
      </c>
      <c r="D16" s="9" t="s">
        <v>46</v>
      </c>
      <c r="E16" s="15">
        <v>0.25</v>
      </c>
      <c r="F16" s="10">
        <f t="shared" si="0"/>
        <v>0</v>
      </c>
      <c r="G16" s="89" t="s">
        <v>6</v>
      </c>
    </row>
    <row r="17" spans="1:7" s="3" customFormat="1" ht="39.950000000000003" customHeight="1" x14ac:dyDescent="0.3">
      <c r="A17" s="92" t="s">
        <v>6</v>
      </c>
      <c r="B17" s="90" t="s">
        <v>6</v>
      </c>
      <c r="C17" s="90" t="s">
        <v>357</v>
      </c>
      <c r="D17" s="9" t="s">
        <v>348</v>
      </c>
      <c r="E17" s="15">
        <v>50</v>
      </c>
      <c r="F17" s="10">
        <f t="shared" si="0"/>
        <v>0</v>
      </c>
      <c r="G17" s="89" t="s">
        <v>354</v>
      </c>
    </row>
    <row r="18" spans="1:7" s="3" customFormat="1" ht="39.950000000000003" customHeight="1" x14ac:dyDescent="0.3">
      <c r="A18" s="92" t="s">
        <v>6</v>
      </c>
      <c r="B18" s="90" t="s">
        <v>6</v>
      </c>
      <c r="C18" s="90" t="s">
        <v>6</v>
      </c>
      <c r="D18" s="9" t="s">
        <v>33</v>
      </c>
      <c r="E18" s="15">
        <v>6.25</v>
      </c>
      <c r="F18" s="10">
        <f t="shared" si="0"/>
        <v>0</v>
      </c>
      <c r="G18" s="89" t="s">
        <v>6</v>
      </c>
    </row>
    <row r="19" spans="1:7" s="3" customFormat="1" ht="39.950000000000003" customHeight="1" x14ac:dyDescent="0.3">
      <c r="A19" s="92" t="s">
        <v>6</v>
      </c>
      <c r="B19" s="90" t="s">
        <v>6</v>
      </c>
      <c r="C19" s="90" t="s">
        <v>6</v>
      </c>
      <c r="D19" s="9" t="s">
        <v>77</v>
      </c>
      <c r="E19" s="15">
        <v>6.25</v>
      </c>
      <c r="F19" s="10">
        <f t="shared" si="0"/>
        <v>0</v>
      </c>
      <c r="G19" s="89" t="s">
        <v>6</v>
      </c>
    </row>
    <row r="20" spans="1:7" s="3" customFormat="1" ht="39.950000000000003" customHeight="1" x14ac:dyDescent="0.3">
      <c r="A20" s="92" t="s">
        <v>6</v>
      </c>
      <c r="B20" s="90" t="s">
        <v>6</v>
      </c>
      <c r="C20" s="90" t="s">
        <v>6</v>
      </c>
      <c r="D20" s="9" t="s">
        <v>78</v>
      </c>
      <c r="E20" s="15">
        <v>1.25</v>
      </c>
      <c r="F20" s="10">
        <f t="shared" si="0"/>
        <v>0</v>
      </c>
      <c r="G20" s="89" t="s">
        <v>6</v>
      </c>
    </row>
    <row r="21" spans="1:7" s="3" customFormat="1" ht="39.950000000000003" customHeight="1" x14ac:dyDescent="0.3">
      <c r="A21" s="92"/>
      <c r="B21" s="90"/>
      <c r="C21" s="90" t="s">
        <v>351</v>
      </c>
      <c r="D21" s="9" t="s">
        <v>352</v>
      </c>
      <c r="E21" s="15">
        <v>9.3800000000000008</v>
      </c>
      <c r="F21" s="10">
        <f t="shared" ref="F21:F26" si="1">$C$3*E21</f>
        <v>0</v>
      </c>
      <c r="G21" s="89" t="s">
        <v>356</v>
      </c>
    </row>
    <row r="22" spans="1:7" s="3" customFormat="1" ht="39.950000000000003" customHeight="1" x14ac:dyDescent="0.3">
      <c r="A22" s="92"/>
      <c r="B22" s="90"/>
      <c r="C22" s="90" t="s">
        <v>6</v>
      </c>
      <c r="D22" s="9" t="s">
        <v>75</v>
      </c>
      <c r="E22" s="15">
        <v>1.88</v>
      </c>
      <c r="F22" s="10">
        <f t="shared" si="1"/>
        <v>0</v>
      </c>
      <c r="G22" s="89" t="s">
        <v>6</v>
      </c>
    </row>
    <row r="23" spans="1:7" s="3" customFormat="1" ht="39.950000000000003" customHeight="1" x14ac:dyDescent="0.3">
      <c r="A23" s="92"/>
      <c r="B23" s="90"/>
      <c r="C23" s="90" t="s">
        <v>6</v>
      </c>
      <c r="D23" s="9" t="s">
        <v>19</v>
      </c>
      <c r="E23" s="15">
        <v>1.25</v>
      </c>
      <c r="F23" s="10">
        <f t="shared" si="1"/>
        <v>0</v>
      </c>
      <c r="G23" s="89" t="s">
        <v>6</v>
      </c>
    </row>
    <row r="24" spans="1:7" s="3" customFormat="1" ht="39.950000000000003" customHeight="1" x14ac:dyDescent="0.3">
      <c r="A24" s="92"/>
      <c r="B24" s="90"/>
      <c r="C24" s="90" t="s">
        <v>6</v>
      </c>
      <c r="D24" s="9" t="s">
        <v>86</v>
      </c>
      <c r="E24" s="15">
        <v>0.62</v>
      </c>
      <c r="F24" s="10">
        <f t="shared" si="1"/>
        <v>0</v>
      </c>
      <c r="G24" s="89" t="s">
        <v>6</v>
      </c>
    </row>
    <row r="25" spans="1:7" s="3" customFormat="1" ht="39.950000000000003" customHeight="1" x14ac:dyDescent="0.3">
      <c r="A25" s="92"/>
      <c r="B25" s="90"/>
      <c r="C25" s="90" t="s">
        <v>6</v>
      </c>
      <c r="D25" s="9" t="s">
        <v>34</v>
      </c>
      <c r="E25" s="15">
        <v>0.38</v>
      </c>
      <c r="F25" s="10">
        <f t="shared" si="1"/>
        <v>0</v>
      </c>
      <c r="G25" s="89" t="s">
        <v>6</v>
      </c>
    </row>
    <row r="26" spans="1:7" s="3" customFormat="1" ht="39.950000000000003" customHeight="1" x14ac:dyDescent="0.3">
      <c r="A26" s="92"/>
      <c r="B26" s="90"/>
      <c r="C26" s="90" t="s">
        <v>6</v>
      </c>
      <c r="D26" s="9" t="s">
        <v>133</v>
      </c>
      <c r="E26" s="15">
        <v>0.38</v>
      </c>
      <c r="F26" s="10">
        <f t="shared" si="1"/>
        <v>0</v>
      </c>
      <c r="G26" s="89" t="s">
        <v>6</v>
      </c>
    </row>
    <row r="27" spans="1:7" s="3" customFormat="1" ht="39.950000000000003" customHeight="1" x14ac:dyDescent="0.3">
      <c r="A27" s="92" t="s">
        <v>6</v>
      </c>
      <c r="B27" s="90" t="s">
        <v>6</v>
      </c>
      <c r="C27" s="90" t="s">
        <v>349</v>
      </c>
      <c r="D27" s="9" t="s">
        <v>73</v>
      </c>
      <c r="E27" s="15">
        <v>25</v>
      </c>
      <c r="F27" s="10">
        <f t="shared" si="0"/>
        <v>0</v>
      </c>
      <c r="G27" s="89" t="s">
        <v>355</v>
      </c>
    </row>
    <row r="28" spans="1:7" s="3" customFormat="1" ht="39.950000000000003" customHeight="1" x14ac:dyDescent="0.3">
      <c r="A28" s="92" t="s">
        <v>6</v>
      </c>
      <c r="B28" s="90" t="s">
        <v>6</v>
      </c>
      <c r="C28" s="90" t="s">
        <v>6</v>
      </c>
      <c r="D28" s="9" t="s">
        <v>82</v>
      </c>
      <c r="E28" s="15">
        <v>2.5</v>
      </c>
      <c r="F28" s="10">
        <f t="shared" si="0"/>
        <v>0</v>
      </c>
      <c r="G28" s="89" t="s">
        <v>6</v>
      </c>
    </row>
    <row r="29" spans="1:7" s="3" customFormat="1" ht="39.950000000000003" customHeight="1" x14ac:dyDescent="0.3">
      <c r="A29" s="92" t="s">
        <v>6</v>
      </c>
      <c r="B29" s="90" t="s">
        <v>6</v>
      </c>
      <c r="C29" s="90" t="s">
        <v>6</v>
      </c>
      <c r="D29" s="9" t="s">
        <v>28</v>
      </c>
      <c r="E29" s="15">
        <v>2.5</v>
      </c>
      <c r="F29" s="10">
        <f t="shared" si="0"/>
        <v>0</v>
      </c>
      <c r="G29" s="89" t="s">
        <v>6</v>
      </c>
    </row>
    <row r="30" spans="1:7" s="3" customFormat="1" ht="39.950000000000003" customHeight="1" x14ac:dyDescent="0.3">
      <c r="A30" s="92" t="s">
        <v>6</v>
      </c>
      <c r="B30" s="90" t="s">
        <v>6</v>
      </c>
      <c r="C30" s="90" t="s">
        <v>6</v>
      </c>
      <c r="D30" s="9" t="s">
        <v>27</v>
      </c>
      <c r="E30" s="15">
        <v>1.88</v>
      </c>
      <c r="F30" s="10">
        <f t="shared" si="0"/>
        <v>0</v>
      </c>
      <c r="G30" s="89" t="s">
        <v>6</v>
      </c>
    </row>
    <row r="31" spans="1:7" s="3" customFormat="1" ht="39.950000000000003" customHeight="1" x14ac:dyDescent="0.3">
      <c r="A31" s="92" t="s">
        <v>6</v>
      </c>
      <c r="B31" s="90" t="s">
        <v>6</v>
      </c>
      <c r="C31" s="90" t="s">
        <v>6</v>
      </c>
      <c r="D31" s="9" t="s">
        <v>350</v>
      </c>
      <c r="E31" s="15">
        <v>1.25</v>
      </c>
      <c r="F31" s="10">
        <f t="shared" si="0"/>
        <v>0</v>
      </c>
      <c r="G31" s="89" t="s">
        <v>6</v>
      </c>
    </row>
    <row r="32" spans="1:7" s="3" customFormat="1" ht="39.950000000000003" customHeight="1" x14ac:dyDescent="0.3">
      <c r="A32" s="92" t="s">
        <v>6</v>
      </c>
      <c r="B32" s="90" t="s">
        <v>6</v>
      </c>
      <c r="C32" s="20" t="s">
        <v>37</v>
      </c>
      <c r="D32" s="9" t="s">
        <v>38</v>
      </c>
      <c r="E32" s="15">
        <v>25</v>
      </c>
      <c r="F32" s="10">
        <f t="shared" si="0"/>
        <v>0</v>
      </c>
      <c r="G32" s="19" t="s">
        <v>56</v>
      </c>
    </row>
    <row r="33" spans="1:7" s="3" customFormat="1" ht="39.950000000000003" customHeight="1" x14ac:dyDescent="0.3">
      <c r="A33" s="92" t="s">
        <v>6</v>
      </c>
      <c r="B33" s="90" t="s">
        <v>48</v>
      </c>
      <c r="C33" s="20" t="s">
        <v>134</v>
      </c>
      <c r="D33" s="9" t="s">
        <v>135</v>
      </c>
      <c r="E33" s="15">
        <v>62.5</v>
      </c>
      <c r="F33" s="10">
        <f t="shared" si="0"/>
        <v>0</v>
      </c>
      <c r="G33" s="19"/>
    </row>
    <row r="34" spans="1:7" s="3" customFormat="1" ht="39.950000000000003" customHeight="1" x14ac:dyDescent="0.3">
      <c r="A34" s="92" t="s">
        <v>6</v>
      </c>
      <c r="B34" s="90" t="s">
        <v>6</v>
      </c>
      <c r="C34" s="20" t="s">
        <v>58</v>
      </c>
      <c r="D34" s="9" t="s">
        <v>51</v>
      </c>
      <c r="E34" s="15">
        <v>200</v>
      </c>
      <c r="F34" s="10">
        <f t="shared" si="0"/>
        <v>0</v>
      </c>
      <c r="G34" s="19" t="s">
        <v>56</v>
      </c>
    </row>
    <row r="35" spans="1:7" ht="39.950000000000003" customHeight="1" x14ac:dyDescent="0.3">
      <c r="A35" s="11"/>
      <c r="B35" s="11"/>
      <c r="C35" s="11"/>
      <c r="D35" s="11"/>
      <c r="E35" s="12"/>
      <c r="F35" s="13"/>
      <c r="G35" s="11"/>
    </row>
    <row r="36" spans="1:7" ht="18" x14ac:dyDescent="0.3">
      <c r="A36" s="11"/>
      <c r="B36" s="11"/>
      <c r="C36" s="11"/>
      <c r="D36" s="11"/>
      <c r="E36" s="12"/>
      <c r="F36" s="13"/>
      <c r="G36" s="11"/>
    </row>
    <row r="37" spans="1:7" ht="18" x14ac:dyDescent="0.3">
      <c r="A37" s="11"/>
      <c r="B37" s="11"/>
      <c r="C37" s="11"/>
      <c r="D37" s="11"/>
      <c r="E37" s="12"/>
      <c r="F37" s="13"/>
      <c r="G37" s="11"/>
    </row>
    <row r="38" spans="1:7" ht="18" x14ac:dyDescent="0.3">
      <c r="A38" s="11"/>
      <c r="B38" s="11"/>
      <c r="C38" s="11"/>
      <c r="D38" s="11"/>
      <c r="E38" s="12"/>
      <c r="F38" s="13"/>
      <c r="G38" s="11"/>
    </row>
    <row r="39" spans="1:7" ht="18" x14ac:dyDescent="0.3">
      <c r="A39" s="11"/>
      <c r="B39" s="11"/>
      <c r="C39" s="11"/>
      <c r="D39" s="11"/>
      <c r="E39" s="12"/>
      <c r="F39" s="13"/>
      <c r="G39" s="11"/>
    </row>
    <row r="40" spans="1:7" ht="18" x14ac:dyDescent="0.3">
      <c r="A40" s="11"/>
      <c r="B40" s="11"/>
      <c r="C40" s="11"/>
      <c r="D40" s="11"/>
      <c r="E40" s="12"/>
      <c r="F40" s="13"/>
      <c r="G40" s="11"/>
    </row>
    <row r="41" spans="1:7" ht="18" x14ac:dyDescent="0.3">
      <c r="A41" s="11"/>
      <c r="B41" s="11"/>
      <c r="C41" s="11"/>
      <c r="D41" s="11"/>
      <c r="E41" s="12"/>
      <c r="F41" s="13"/>
      <c r="G41" s="11"/>
    </row>
    <row r="42" spans="1:7" ht="18" x14ac:dyDescent="0.3">
      <c r="A42" s="11"/>
      <c r="B42" s="11"/>
      <c r="C42" s="11"/>
      <c r="D42" s="11"/>
      <c r="E42" s="12"/>
      <c r="F42" s="13"/>
      <c r="G42" s="11"/>
    </row>
    <row r="43" spans="1:7" ht="18" x14ac:dyDescent="0.3">
      <c r="A43" s="11"/>
      <c r="B43" s="11"/>
      <c r="C43" s="11"/>
      <c r="D43" s="11"/>
      <c r="E43" s="12"/>
      <c r="F43" s="13"/>
      <c r="G43" s="11"/>
    </row>
    <row r="44" spans="1:7" ht="18"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sheetData>
  <sheetProtection sheet="1" objects="1" scenarios="1" formatRows="0" insertRows="0" deleteRows="0"/>
  <mergeCells count="26">
    <mergeCell ref="G17:G20"/>
    <mergeCell ref="G27:G31"/>
    <mergeCell ref="C21:C26"/>
    <mergeCell ref="G21:G26"/>
    <mergeCell ref="G5:G6"/>
    <mergeCell ref="A7:A34"/>
    <mergeCell ref="B7:B32"/>
    <mergeCell ref="C7:C8"/>
    <mergeCell ref="C9:C16"/>
    <mergeCell ref="C17:C20"/>
    <mergeCell ref="C27:C31"/>
    <mergeCell ref="B33:B34"/>
    <mergeCell ref="G7:G8"/>
    <mergeCell ref="A5:A6"/>
    <mergeCell ref="B5:B6"/>
    <mergeCell ref="C5:C6"/>
    <mergeCell ref="D5:D6"/>
    <mergeCell ref="E5:E6"/>
    <mergeCell ref="F5:F6"/>
    <mergeCell ref="G9:G1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6"/>
  <sheetViews>
    <sheetView showGridLines="0" view="pageBreakPreview" topLeftCell="A16" zoomScale="70" zoomScaleNormal="70" zoomScaleSheetLayoutView="70" workbookViewId="0">
      <selection activeCell="B34" sqref="B34:B43"/>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7" t="s">
        <v>12</v>
      </c>
      <c r="B1" s="97"/>
      <c r="C1" s="97"/>
      <c r="D1" s="97"/>
      <c r="E1" s="97"/>
      <c r="F1" s="97"/>
      <c r="G1" s="97"/>
    </row>
    <row r="2" spans="1:7" s="2" customFormat="1" ht="39.950000000000003" customHeight="1" x14ac:dyDescent="0.3">
      <c r="A2" s="98" t="s">
        <v>5</v>
      </c>
      <c r="B2" s="99"/>
      <c r="C2" s="100"/>
      <c r="D2" s="101" t="s">
        <v>8</v>
      </c>
      <c r="E2" s="101"/>
      <c r="F2" s="101"/>
      <c r="G2" s="102"/>
    </row>
    <row r="3" spans="1:7" s="2" customFormat="1" ht="39.950000000000003" customHeight="1" thickBot="1" x14ac:dyDescent="0.35">
      <c r="A3" s="103" t="s">
        <v>10</v>
      </c>
      <c r="B3" s="104"/>
      <c r="C3" s="8"/>
      <c r="D3" s="105" t="s">
        <v>11</v>
      </c>
      <c r="E3" s="106"/>
      <c r="F3" s="106"/>
      <c r="G3" s="102"/>
    </row>
    <row r="4" spans="1:7" s="2" customFormat="1" ht="14.25" customHeight="1" x14ac:dyDescent="0.3">
      <c r="A4" s="6"/>
      <c r="B4" s="6"/>
      <c r="C4" s="6"/>
      <c r="D4" s="6"/>
      <c r="E4" s="6"/>
      <c r="F4" s="7"/>
      <c r="G4" s="6"/>
    </row>
    <row r="5" spans="1:7" s="2" customFormat="1" ht="39.950000000000003" customHeight="1" x14ac:dyDescent="0.3">
      <c r="A5" s="91" t="s">
        <v>0</v>
      </c>
      <c r="B5" s="91" t="s">
        <v>1</v>
      </c>
      <c r="C5" s="91" t="s">
        <v>2</v>
      </c>
      <c r="D5" s="91" t="s">
        <v>3</v>
      </c>
      <c r="E5" s="93" t="s">
        <v>4</v>
      </c>
      <c r="F5" s="95" t="s">
        <v>7</v>
      </c>
      <c r="G5" s="91" t="s">
        <v>9</v>
      </c>
    </row>
    <row r="6" spans="1:7" s="2" customFormat="1" ht="39.950000000000003" customHeight="1" x14ac:dyDescent="0.3">
      <c r="A6" s="91"/>
      <c r="B6" s="91"/>
      <c r="C6" s="91"/>
      <c r="D6" s="91"/>
      <c r="E6" s="94"/>
      <c r="F6" s="96"/>
      <c r="G6" s="91"/>
    </row>
    <row r="7" spans="1:7" s="3" customFormat="1" ht="39.950000000000003" customHeight="1" x14ac:dyDescent="0.3">
      <c r="A7" s="92" t="s">
        <v>373</v>
      </c>
      <c r="B7" s="90" t="s">
        <v>559</v>
      </c>
      <c r="C7" s="90" t="s">
        <v>374</v>
      </c>
      <c r="D7" s="9" t="s">
        <v>358</v>
      </c>
      <c r="E7" s="15">
        <v>50</v>
      </c>
      <c r="F7" s="10">
        <f t="shared" ref="F7:F43" si="0">$C$3*E7</f>
        <v>0</v>
      </c>
      <c r="G7" s="89" t="s">
        <v>369</v>
      </c>
    </row>
    <row r="8" spans="1:7" s="3" customFormat="1" ht="39.950000000000003" customHeight="1" x14ac:dyDescent="0.3">
      <c r="A8" s="92" t="s">
        <v>6</v>
      </c>
      <c r="B8" s="90" t="s">
        <v>6</v>
      </c>
      <c r="C8" s="90" t="s">
        <v>6</v>
      </c>
      <c r="D8" s="9" t="s">
        <v>73</v>
      </c>
      <c r="E8" s="15">
        <v>7.5</v>
      </c>
      <c r="F8" s="10">
        <f t="shared" si="0"/>
        <v>0</v>
      </c>
      <c r="G8" s="89" t="s">
        <v>6</v>
      </c>
    </row>
    <row r="9" spans="1:7" s="3" customFormat="1" ht="39.950000000000003" customHeight="1" x14ac:dyDescent="0.3">
      <c r="A9" s="92" t="s">
        <v>6</v>
      </c>
      <c r="B9" s="90" t="s">
        <v>6</v>
      </c>
      <c r="C9" s="90" t="s">
        <v>6</v>
      </c>
      <c r="D9" s="9" t="s">
        <v>197</v>
      </c>
      <c r="E9" s="15">
        <v>7.5</v>
      </c>
      <c r="F9" s="10">
        <f t="shared" si="0"/>
        <v>0</v>
      </c>
      <c r="G9" s="89" t="s">
        <v>6</v>
      </c>
    </row>
    <row r="10" spans="1:7" s="3" customFormat="1" ht="39.950000000000003" customHeight="1" x14ac:dyDescent="0.3">
      <c r="A10" s="92" t="s">
        <v>6</v>
      </c>
      <c r="B10" s="90" t="s">
        <v>6</v>
      </c>
      <c r="C10" s="90" t="s">
        <v>6</v>
      </c>
      <c r="D10" s="9" t="s">
        <v>75</v>
      </c>
      <c r="E10" s="15">
        <v>2.5</v>
      </c>
      <c r="F10" s="10">
        <f t="shared" si="0"/>
        <v>0</v>
      </c>
      <c r="G10" s="89" t="s">
        <v>6</v>
      </c>
    </row>
    <row r="11" spans="1:7" s="3" customFormat="1" ht="39.950000000000003" customHeight="1" x14ac:dyDescent="0.3">
      <c r="A11" s="92" t="s">
        <v>6</v>
      </c>
      <c r="B11" s="90" t="s">
        <v>6</v>
      </c>
      <c r="C11" s="90" t="s">
        <v>6</v>
      </c>
      <c r="D11" s="9" t="s">
        <v>46</v>
      </c>
      <c r="E11" s="15">
        <v>1.25</v>
      </c>
      <c r="F11" s="10">
        <f t="shared" si="0"/>
        <v>0</v>
      </c>
      <c r="G11" s="89" t="s">
        <v>6</v>
      </c>
    </row>
    <row r="12" spans="1:7" s="3" customFormat="1" ht="39.950000000000003" customHeight="1" x14ac:dyDescent="0.3">
      <c r="A12" s="92" t="s">
        <v>6</v>
      </c>
      <c r="B12" s="90" t="s">
        <v>6</v>
      </c>
      <c r="C12" s="90" t="s">
        <v>6</v>
      </c>
      <c r="D12" s="9" t="s">
        <v>43</v>
      </c>
      <c r="E12" s="15">
        <v>1.25</v>
      </c>
      <c r="F12" s="10">
        <f t="shared" si="0"/>
        <v>0</v>
      </c>
      <c r="G12" s="89" t="s">
        <v>6</v>
      </c>
    </row>
    <row r="13" spans="1:7" s="3" customFormat="1" ht="39.950000000000003" customHeight="1" x14ac:dyDescent="0.3">
      <c r="A13" s="92" t="s">
        <v>6</v>
      </c>
      <c r="B13" s="90" t="s">
        <v>6</v>
      </c>
      <c r="C13" s="90" t="s">
        <v>6</v>
      </c>
      <c r="D13" s="9" t="s">
        <v>34</v>
      </c>
      <c r="E13" s="15">
        <v>1.25</v>
      </c>
      <c r="F13" s="10">
        <f t="shared" si="0"/>
        <v>0</v>
      </c>
      <c r="G13" s="89" t="s">
        <v>6</v>
      </c>
    </row>
    <row r="14" spans="1:7" s="3" customFormat="1" ht="39.950000000000003" customHeight="1" x14ac:dyDescent="0.3">
      <c r="A14" s="92" t="s">
        <v>6</v>
      </c>
      <c r="B14" s="90" t="s">
        <v>6</v>
      </c>
      <c r="C14" s="90" t="s">
        <v>6</v>
      </c>
      <c r="D14" s="9" t="s">
        <v>19</v>
      </c>
      <c r="E14" s="15">
        <v>1.25</v>
      </c>
      <c r="F14" s="10">
        <f t="shared" si="0"/>
        <v>0</v>
      </c>
      <c r="G14" s="89" t="s">
        <v>6</v>
      </c>
    </row>
    <row r="15" spans="1:7" s="3" customFormat="1" ht="39.950000000000003" customHeight="1" x14ac:dyDescent="0.3">
      <c r="A15" s="92" t="s">
        <v>6</v>
      </c>
      <c r="B15" s="90" t="s">
        <v>6</v>
      </c>
      <c r="C15" s="90" t="s">
        <v>6</v>
      </c>
      <c r="D15" s="9" t="s">
        <v>45</v>
      </c>
      <c r="E15" s="15">
        <v>0.62</v>
      </c>
      <c r="F15" s="10">
        <f t="shared" si="0"/>
        <v>0</v>
      </c>
      <c r="G15" s="89" t="s">
        <v>6</v>
      </c>
    </row>
    <row r="16" spans="1:7" s="3" customFormat="1" ht="39.950000000000003" customHeight="1" x14ac:dyDescent="0.3">
      <c r="A16" s="92" t="s">
        <v>6</v>
      </c>
      <c r="B16" s="90" t="s">
        <v>6</v>
      </c>
      <c r="C16" s="90" t="s">
        <v>6</v>
      </c>
      <c r="D16" s="9" t="s">
        <v>107</v>
      </c>
      <c r="E16" s="15">
        <v>0.62</v>
      </c>
      <c r="F16" s="10">
        <f t="shared" si="0"/>
        <v>0</v>
      </c>
      <c r="G16" s="89" t="s">
        <v>6</v>
      </c>
    </row>
    <row r="17" spans="1:7" s="3" customFormat="1" ht="39.950000000000003" customHeight="1" x14ac:dyDescent="0.3">
      <c r="A17" s="92"/>
      <c r="B17" s="90"/>
      <c r="C17" s="20" t="s">
        <v>57</v>
      </c>
      <c r="D17" s="9" t="s">
        <v>13</v>
      </c>
      <c r="E17" s="15">
        <v>35</v>
      </c>
      <c r="F17" s="10">
        <f>$C$3*E17</f>
        <v>0</v>
      </c>
      <c r="G17" s="19" t="s">
        <v>52</v>
      </c>
    </row>
    <row r="18" spans="1:7" s="3" customFormat="1" ht="39.950000000000003" customHeight="1" x14ac:dyDescent="0.3">
      <c r="A18" s="92" t="s">
        <v>6</v>
      </c>
      <c r="B18" s="90" t="s">
        <v>6</v>
      </c>
      <c r="C18" s="90" t="s">
        <v>375</v>
      </c>
      <c r="D18" s="9" t="s">
        <v>210</v>
      </c>
      <c r="E18" s="15">
        <v>25</v>
      </c>
      <c r="F18" s="10">
        <f t="shared" si="0"/>
        <v>0</v>
      </c>
      <c r="G18" s="89" t="s">
        <v>370</v>
      </c>
    </row>
    <row r="19" spans="1:7" s="3" customFormat="1" ht="39.950000000000003" customHeight="1" x14ac:dyDescent="0.3">
      <c r="A19" s="92" t="s">
        <v>6</v>
      </c>
      <c r="B19" s="90" t="s">
        <v>6</v>
      </c>
      <c r="C19" s="90" t="s">
        <v>6</v>
      </c>
      <c r="D19" s="9" t="s">
        <v>359</v>
      </c>
      <c r="E19" s="15">
        <v>18.75</v>
      </c>
      <c r="F19" s="10">
        <f t="shared" si="0"/>
        <v>0</v>
      </c>
      <c r="G19" s="89" t="s">
        <v>6</v>
      </c>
    </row>
    <row r="20" spans="1:7" s="3" customFormat="1" ht="39.950000000000003" customHeight="1" x14ac:dyDescent="0.3">
      <c r="A20" s="92" t="s">
        <v>6</v>
      </c>
      <c r="B20" s="90" t="s">
        <v>6</v>
      </c>
      <c r="C20" s="90" t="s">
        <v>6</v>
      </c>
      <c r="D20" s="9" t="s">
        <v>16</v>
      </c>
      <c r="E20" s="15">
        <v>12.5</v>
      </c>
      <c r="F20" s="10">
        <f t="shared" si="0"/>
        <v>0</v>
      </c>
      <c r="G20" s="89" t="s">
        <v>6</v>
      </c>
    </row>
    <row r="21" spans="1:7" s="3" customFormat="1" ht="39.950000000000003" customHeight="1" x14ac:dyDescent="0.3">
      <c r="A21" s="92" t="s">
        <v>6</v>
      </c>
      <c r="B21" s="90" t="s">
        <v>6</v>
      </c>
      <c r="C21" s="90" t="s">
        <v>6</v>
      </c>
      <c r="D21" s="9" t="s">
        <v>18</v>
      </c>
      <c r="E21" s="15">
        <v>12.5</v>
      </c>
      <c r="F21" s="10">
        <f t="shared" si="0"/>
        <v>0</v>
      </c>
      <c r="G21" s="89" t="s">
        <v>6</v>
      </c>
    </row>
    <row r="22" spans="1:7" s="3" customFormat="1" ht="39.950000000000003" customHeight="1" x14ac:dyDescent="0.3">
      <c r="A22" s="92" t="s">
        <v>6</v>
      </c>
      <c r="B22" s="90" t="s">
        <v>6</v>
      </c>
      <c r="C22" s="90" t="s">
        <v>6</v>
      </c>
      <c r="D22" s="9" t="s">
        <v>67</v>
      </c>
      <c r="E22" s="15">
        <v>6.25</v>
      </c>
      <c r="F22" s="10">
        <f t="shared" si="0"/>
        <v>0</v>
      </c>
      <c r="G22" s="89" t="s">
        <v>6</v>
      </c>
    </row>
    <row r="23" spans="1:7" s="3" customFormat="1" ht="39.950000000000003" customHeight="1" x14ac:dyDescent="0.3">
      <c r="A23" s="92" t="s">
        <v>6</v>
      </c>
      <c r="B23" s="90" t="s">
        <v>6</v>
      </c>
      <c r="C23" s="90" t="s">
        <v>6</v>
      </c>
      <c r="D23" s="9" t="s">
        <v>25</v>
      </c>
      <c r="E23" s="15">
        <v>3.75</v>
      </c>
      <c r="F23" s="10">
        <f t="shared" si="0"/>
        <v>0</v>
      </c>
      <c r="G23" s="89" t="s">
        <v>6</v>
      </c>
    </row>
    <row r="24" spans="1:7" s="3" customFormat="1" ht="39.950000000000003" customHeight="1" x14ac:dyDescent="0.3">
      <c r="A24" s="92" t="s">
        <v>6</v>
      </c>
      <c r="B24" s="90" t="s">
        <v>6</v>
      </c>
      <c r="C24" s="90" t="s">
        <v>6</v>
      </c>
      <c r="D24" s="9" t="s">
        <v>68</v>
      </c>
      <c r="E24" s="15">
        <v>3.75</v>
      </c>
      <c r="F24" s="10">
        <f t="shared" si="0"/>
        <v>0</v>
      </c>
      <c r="G24" s="89" t="s">
        <v>6</v>
      </c>
    </row>
    <row r="25" spans="1:7" s="3" customFormat="1" ht="39.950000000000003" customHeight="1" x14ac:dyDescent="0.3">
      <c r="A25" s="92" t="s">
        <v>6</v>
      </c>
      <c r="B25" s="90" t="s">
        <v>6</v>
      </c>
      <c r="C25" s="90" t="s">
        <v>6</v>
      </c>
      <c r="D25" s="9" t="s">
        <v>19</v>
      </c>
      <c r="E25" s="15">
        <v>3.75</v>
      </c>
      <c r="F25" s="10">
        <f t="shared" si="0"/>
        <v>0</v>
      </c>
      <c r="G25" s="89" t="s">
        <v>6</v>
      </c>
    </row>
    <row r="26" spans="1:7" s="3" customFormat="1" ht="39.950000000000003" customHeight="1" x14ac:dyDescent="0.3">
      <c r="A26" s="92" t="s">
        <v>6</v>
      </c>
      <c r="B26" s="90" t="s">
        <v>6</v>
      </c>
      <c r="C26" s="90" t="s">
        <v>360</v>
      </c>
      <c r="D26" s="9" t="s">
        <v>361</v>
      </c>
      <c r="E26" s="15">
        <v>37.5</v>
      </c>
      <c r="F26" s="10">
        <f t="shared" si="0"/>
        <v>0</v>
      </c>
      <c r="G26" s="89" t="s">
        <v>371</v>
      </c>
    </row>
    <row r="27" spans="1:7" s="3" customFormat="1" ht="39.950000000000003" customHeight="1" x14ac:dyDescent="0.3">
      <c r="A27" s="92" t="s">
        <v>6</v>
      </c>
      <c r="B27" s="90" t="s">
        <v>6</v>
      </c>
      <c r="C27" s="90" t="s">
        <v>6</v>
      </c>
      <c r="D27" s="9" t="s">
        <v>32</v>
      </c>
      <c r="E27" s="15">
        <v>1.88</v>
      </c>
      <c r="F27" s="10">
        <f t="shared" si="0"/>
        <v>0</v>
      </c>
      <c r="G27" s="89" t="s">
        <v>6</v>
      </c>
    </row>
    <row r="28" spans="1:7" s="3" customFormat="1" ht="39.950000000000003" customHeight="1" x14ac:dyDescent="0.3">
      <c r="A28" s="92" t="s">
        <v>6</v>
      </c>
      <c r="B28" s="90" t="s">
        <v>6</v>
      </c>
      <c r="C28" s="90" t="s">
        <v>6</v>
      </c>
      <c r="D28" s="9" t="s">
        <v>33</v>
      </c>
      <c r="E28" s="15">
        <v>0.62</v>
      </c>
      <c r="F28" s="10">
        <f t="shared" si="0"/>
        <v>0</v>
      </c>
      <c r="G28" s="89" t="s">
        <v>6</v>
      </c>
    </row>
    <row r="29" spans="1:7" s="3" customFormat="1" ht="39.950000000000003" customHeight="1" x14ac:dyDescent="0.3">
      <c r="A29" s="92" t="s">
        <v>6</v>
      </c>
      <c r="B29" s="90" t="s">
        <v>6</v>
      </c>
      <c r="C29" s="90" t="s">
        <v>6</v>
      </c>
      <c r="D29" s="9" t="s">
        <v>47</v>
      </c>
      <c r="E29" s="15">
        <v>0.62</v>
      </c>
      <c r="F29" s="10">
        <f t="shared" si="0"/>
        <v>0</v>
      </c>
      <c r="G29" s="89" t="s">
        <v>6</v>
      </c>
    </row>
    <row r="30" spans="1:7" s="3" customFormat="1" ht="39.950000000000003" customHeight="1" x14ac:dyDescent="0.3">
      <c r="A30" s="92" t="s">
        <v>6</v>
      </c>
      <c r="B30" s="90" t="s">
        <v>6</v>
      </c>
      <c r="C30" s="90" t="s">
        <v>6</v>
      </c>
      <c r="D30" s="9" t="s">
        <v>27</v>
      </c>
      <c r="E30" s="15">
        <v>0.62</v>
      </c>
      <c r="F30" s="10">
        <f t="shared" si="0"/>
        <v>0</v>
      </c>
      <c r="G30" s="89" t="s">
        <v>6</v>
      </c>
    </row>
    <row r="31" spans="1:7" s="3" customFormat="1" ht="39.950000000000003" customHeight="1" x14ac:dyDescent="0.3">
      <c r="A31" s="92" t="s">
        <v>6</v>
      </c>
      <c r="B31" s="90" t="s">
        <v>6</v>
      </c>
      <c r="C31" s="90" t="s">
        <v>6</v>
      </c>
      <c r="D31" s="9" t="s">
        <v>20</v>
      </c>
      <c r="E31" s="15">
        <v>0.38</v>
      </c>
      <c r="F31" s="10">
        <f t="shared" si="0"/>
        <v>0</v>
      </c>
      <c r="G31" s="89" t="s">
        <v>6</v>
      </c>
    </row>
    <row r="32" spans="1:7" s="3" customFormat="1" ht="39.950000000000003" customHeight="1" x14ac:dyDescent="0.3">
      <c r="A32" s="92" t="s">
        <v>6</v>
      </c>
      <c r="B32" s="90" t="s">
        <v>6</v>
      </c>
      <c r="C32" s="90" t="s">
        <v>6</v>
      </c>
      <c r="D32" s="9" t="s">
        <v>86</v>
      </c>
      <c r="E32" s="15">
        <v>0.12</v>
      </c>
      <c r="F32" s="10">
        <f t="shared" si="0"/>
        <v>0</v>
      </c>
      <c r="G32" s="89" t="s">
        <v>6</v>
      </c>
    </row>
    <row r="33" spans="1:7" s="3" customFormat="1" ht="39.950000000000003" customHeight="1" x14ac:dyDescent="0.3">
      <c r="A33" s="92" t="s">
        <v>6</v>
      </c>
      <c r="B33" s="90" t="s">
        <v>6</v>
      </c>
      <c r="C33" s="20" t="s">
        <v>37</v>
      </c>
      <c r="D33" s="9" t="s">
        <v>38</v>
      </c>
      <c r="E33" s="15">
        <v>25</v>
      </c>
      <c r="F33" s="10">
        <f t="shared" si="0"/>
        <v>0</v>
      </c>
      <c r="G33" s="19" t="s">
        <v>56</v>
      </c>
    </row>
    <row r="34" spans="1:7" s="3" customFormat="1" ht="39.950000000000003" customHeight="1" x14ac:dyDescent="0.3">
      <c r="A34" s="92" t="s">
        <v>6</v>
      </c>
      <c r="B34" s="107" t="s">
        <v>48</v>
      </c>
      <c r="C34" s="90" t="s">
        <v>362</v>
      </c>
      <c r="D34" s="9" t="s">
        <v>363</v>
      </c>
      <c r="E34" s="15">
        <v>18.75</v>
      </c>
      <c r="F34" s="10">
        <f t="shared" si="0"/>
        <v>0</v>
      </c>
      <c r="G34" s="89" t="s">
        <v>372</v>
      </c>
    </row>
    <row r="35" spans="1:7" s="3" customFormat="1" ht="39.950000000000003" customHeight="1" x14ac:dyDescent="0.3">
      <c r="A35" s="92" t="s">
        <v>6</v>
      </c>
      <c r="B35" s="108"/>
      <c r="C35" s="90" t="s">
        <v>6</v>
      </c>
      <c r="D35" s="9" t="s">
        <v>364</v>
      </c>
      <c r="E35" s="15">
        <v>6.25</v>
      </c>
      <c r="F35" s="10">
        <f t="shared" si="0"/>
        <v>0</v>
      </c>
      <c r="G35" s="89" t="s">
        <v>6</v>
      </c>
    </row>
    <row r="36" spans="1:7" s="3" customFormat="1" ht="39.950000000000003" customHeight="1" x14ac:dyDescent="0.3">
      <c r="A36" s="92" t="s">
        <v>6</v>
      </c>
      <c r="B36" s="108"/>
      <c r="C36" s="90" t="s">
        <v>6</v>
      </c>
      <c r="D36" s="9" t="s">
        <v>19</v>
      </c>
      <c r="E36" s="15">
        <v>3.75</v>
      </c>
      <c r="F36" s="10">
        <f t="shared" si="0"/>
        <v>0</v>
      </c>
      <c r="G36" s="89" t="s">
        <v>6</v>
      </c>
    </row>
    <row r="37" spans="1:7" s="3" customFormat="1" ht="39.950000000000003" customHeight="1" x14ac:dyDescent="0.3">
      <c r="A37" s="92" t="s">
        <v>6</v>
      </c>
      <c r="B37" s="108"/>
      <c r="C37" s="90" t="s">
        <v>6</v>
      </c>
      <c r="D37" s="9" t="s">
        <v>82</v>
      </c>
      <c r="E37" s="15">
        <v>2.5</v>
      </c>
      <c r="F37" s="10">
        <f t="shared" si="0"/>
        <v>0</v>
      </c>
      <c r="G37" s="89" t="s">
        <v>6</v>
      </c>
    </row>
    <row r="38" spans="1:7" s="3" customFormat="1" ht="39.950000000000003" customHeight="1" x14ac:dyDescent="0.3">
      <c r="A38" s="92" t="s">
        <v>6</v>
      </c>
      <c r="B38" s="108"/>
      <c r="C38" s="90" t="s">
        <v>6</v>
      </c>
      <c r="D38" s="9" t="s">
        <v>365</v>
      </c>
      <c r="E38" s="15">
        <v>1.25</v>
      </c>
      <c r="F38" s="10">
        <f t="shared" si="0"/>
        <v>0</v>
      </c>
      <c r="G38" s="89" t="s">
        <v>6</v>
      </c>
    </row>
    <row r="39" spans="1:7" s="3" customFormat="1" ht="39.950000000000003" customHeight="1" x14ac:dyDescent="0.3">
      <c r="A39" s="92" t="s">
        <v>6</v>
      </c>
      <c r="B39" s="108"/>
      <c r="C39" s="90" t="s">
        <v>6</v>
      </c>
      <c r="D39" s="9" t="s">
        <v>366</v>
      </c>
      <c r="E39" s="15">
        <v>1.25</v>
      </c>
      <c r="F39" s="10">
        <f t="shared" si="0"/>
        <v>0</v>
      </c>
      <c r="G39" s="89" t="s">
        <v>6</v>
      </c>
    </row>
    <row r="40" spans="1:7" s="3" customFormat="1" ht="39.950000000000003" customHeight="1" x14ac:dyDescent="0.3">
      <c r="A40" s="92" t="s">
        <v>6</v>
      </c>
      <c r="B40" s="108"/>
      <c r="C40" s="90" t="s">
        <v>6</v>
      </c>
      <c r="D40" s="9" t="s">
        <v>367</v>
      </c>
      <c r="E40" s="15">
        <v>1.25</v>
      </c>
      <c r="F40" s="10">
        <f t="shared" si="0"/>
        <v>0</v>
      </c>
      <c r="G40" s="89" t="s">
        <v>6</v>
      </c>
    </row>
    <row r="41" spans="1:7" s="3" customFormat="1" ht="39.950000000000003" customHeight="1" x14ac:dyDescent="0.3">
      <c r="A41" s="92" t="s">
        <v>6</v>
      </c>
      <c r="B41" s="108"/>
      <c r="C41" s="90" t="s">
        <v>6</v>
      </c>
      <c r="D41" s="9" t="s">
        <v>368</v>
      </c>
      <c r="E41" s="15">
        <v>0.12</v>
      </c>
      <c r="F41" s="10">
        <f t="shared" si="0"/>
        <v>0</v>
      </c>
      <c r="G41" s="89" t="s">
        <v>6</v>
      </c>
    </row>
    <row r="42" spans="1:7" s="3" customFormat="1" ht="39.950000000000003" customHeight="1" x14ac:dyDescent="0.3">
      <c r="A42" s="92" t="s">
        <v>6</v>
      </c>
      <c r="B42" s="108"/>
      <c r="C42" s="90" t="s">
        <v>6</v>
      </c>
      <c r="D42" s="9" t="s">
        <v>20</v>
      </c>
      <c r="E42" s="15">
        <v>0.12</v>
      </c>
      <c r="F42" s="10">
        <f t="shared" si="0"/>
        <v>0</v>
      </c>
      <c r="G42" s="89" t="s">
        <v>6</v>
      </c>
    </row>
    <row r="43" spans="1:7" s="3" customFormat="1" ht="39.950000000000003" customHeight="1" x14ac:dyDescent="0.3">
      <c r="A43" s="92" t="s">
        <v>6</v>
      </c>
      <c r="B43" s="109"/>
      <c r="C43" s="20" t="s">
        <v>58</v>
      </c>
      <c r="D43" s="9" t="s">
        <v>51</v>
      </c>
      <c r="E43" s="15">
        <v>200</v>
      </c>
      <c r="F43" s="10">
        <f t="shared" si="0"/>
        <v>0</v>
      </c>
      <c r="G43" s="19" t="s">
        <v>56</v>
      </c>
    </row>
    <row r="44" spans="1:7" ht="39.950000000000003" customHeight="1"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row r="72" spans="1:7" ht="18" x14ac:dyDescent="0.3">
      <c r="A72" s="11"/>
      <c r="B72" s="11"/>
      <c r="C72" s="11"/>
      <c r="D72" s="11"/>
      <c r="E72" s="12"/>
      <c r="F72" s="13"/>
      <c r="G72" s="11"/>
    </row>
    <row r="73" spans="1:7" ht="18" x14ac:dyDescent="0.3">
      <c r="A73" s="11"/>
      <c r="B73" s="11"/>
      <c r="C73" s="11"/>
      <c r="D73" s="11"/>
      <c r="E73" s="12"/>
      <c r="F73" s="13"/>
      <c r="G73" s="11"/>
    </row>
    <row r="74" spans="1:7" ht="18" x14ac:dyDescent="0.3">
      <c r="A74" s="11"/>
      <c r="B74" s="11"/>
      <c r="C74" s="11"/>
      <c r="D74" s="11"/>
      <c r="E74" s="12"/>
      <c r="F74" s="13"/>
      <c r="G74" s="11"/>
    </row>
    <row r="75" spans="1:7" ht="18" x14ac:dyDescent="0.3">
      <c r="A75" s="11"/>
      <c r="B75" s="11"/>
      <c r="C75" s="11"/>
      <c r="D75" s="11"/>
      <c r="E75" s="12"/>
      <c r="F75" s="13"/>
      <c r="G75" s="11"/>
    </row>
    <row r="76" spans="1:7" ht="18" x14ac:dyDescent="0.3">
      <c r="A76" s="11"/>
      <c r="B76" s="11"/>
      <c r="C76" s="11"/>
      <c r="D76" s="11"/>
      <c r="E76" s="12"/>
      <c r="F76" s="13"/>
      <c r="G76" s="11"/>
    </row>
  </sheetData>
  <sheetProtection sheet="1" objects="1" scenarios="1" formatRows="0" insertRows="0" deleteRows="0"/>
  <mergeCells count="24">
    <mergeCell ref="G26:G32"/>
    <mergeCell ref="C34:C42"/>
    <mergeCell ref="G34:G42"/>
    <mergeCell ref="G5:G6"/>
    <mergeCell ref="A7:A43"/>
    <mergeCell ref="B7:B33"/>
    <mergeCell ref="C7:C16"/>
    <mergeCell ref="C18:C25"/>
    <mergeCell ref="C26:C32"/>
    <mergeCell ref="B34:B43"/>
    <mergeCell ref="G7:G16"/>
    <mergeCell ref="G18:G25"/>
    <mergeCell ref="A5:A6"/>
    <mergeCell ref="B5:B6"/>
    <mergeCell ref="C5:C6"/>
    <mergeCell ref="D5:D6"/>
    <mergeCell ref="E5:E6"/>
    <mergeCell ref="F5:F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3"/>
  <sheetViews>
    <sheetView showGridLines="0" view="pageBreakPreview" topLeftCell="A21" zoomScale="70" zoomScaleNormal="70" zoomScaleSheetLayoutView="70" workbookViewId="0">
      <selection activeCell="B39" sqref="B39:B40"/>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7" t="s">
        <v>12</v>
      </c>
      <c r="B1" s="97"/>
      <c r="C1" s="97"/>
      <c r="D1" s="97"/>
      <c r="E1" s="97"/>
      <c r="F1" s="97"/>
      <c r="G1" s="97"/>
    </row>
    <row r="2" spans="1:7" s="2" customFormat="1" ht="39.950000000000003" customHeight="1" x14ac:dyDescent="0.3">
      <c r="A2" s="98" t="s">
        <v>5</v>
      </c>
      <c r="B2" s="99"/>
      <c r="C2" s="100"/>
      <c r="D2" s="101" t="s">
        <v>8</v>
      </c>
      <c r="E2" s="101"/>
      <c r="F2" s="101"/>
      <c r="G2" s="102"/>
    </row>
    <row r="3" spans="1:7" s="2" customFormat="1" ht="39.950000000000003" customHeight="1" thickBot="1" x14ac:dyDescent="0.35">
      <c r="A3" s="103" t="s">
        <v>10</v>
      </c>
      <c r="B3" s="104"/>
      <c r="C3" s="8"/>
      <c r="D3" s="105" t="s">
        <v>11</v>
      </c>
      <c r="E3" s="106"/>
      <c r="F3" s="106"/>
      <c r="G3" s="102"/>
    </row>
    <row r="4" spans="1:7" s="2" customFormat="1" ht="14.25" customHeight="1" x14ac:dyDescent="0.3">
      <c r="A4" s="6"/>
      <c r="B4" s="6"/>
      <c r="C4" s="6"/>
      <c r="D4" s="6"/>
      <c r="E4" s="6"/>
      <c r="F4" s="7"/>
      <c r="G4" s="6"/>
    </row>
    <row r="5" spans="1:7" s="2" customFormat="1" ht="39.950000000000003" customHeight="1" x14ac:dyDescent="0.3">
      <c r="A5" s="91" t="s">
        <v>0</v>
      </c>
      <c r="B5" s="91" t="s">
        <v>1</v>
      </c>
      <c r="C5" s="91" t="s">
        <v>2</v>
      </c>
      <c r="D5" s="91" t="s">
        <v>3</v>
      </c>
      <c r="E5" s="93" t="s">
        <v>4</v>
      </c>
      <c r="F5" s="95" t="s">
        <v>7</v>
      </c>
      <c r="G5" s="91" t="s">
        <v>9</v>
      </c>
    </row>
    <row r="6" spans="1:7" s="2" customFormat="1" ht="39.950000000000003" customHeight="1" x14ac:dyDescent="0.3">
      <c r="A6" s="91"/>
      <c r="B6" s="91"/>
      <c r="C6" s="91"/>
      <c r="D6" s="91"/>
      <c r="E6" s="94"/>
      <c r="F6" s="96"/>
      <c r="G6" s="91"/>
    </row>
    <row r="7" spans="1:7" s="3" customFormat="1" ht="39.950000000000003" customHeight="1" x14ac:dyDescent="0.3">
      <c r="A7" s="92" t="s">
        <v>376</v>
      </c>
      <c r="B7" s="90" t="s">
        <v>558</v>
      </c>
      <c r="C7" s="90" t="s">
        <v>245</v>
      </c>
      <c r="D7" s="9" t="s">
        <v>13</v>
      </c>
      <c r="E7" s="15">
        <v>62.5</v>
      </c>
      <c r="F7" s="10">
        <f>$C$3*E7</f>
        <v>0</v>
      </c>
      <c r="G7" s="89" t="s">
        <v>256</v>
      </c>
    </row>
    <row r="8" spans="1:7" s="3" customFormat="1" ht="39.950000000000003" customHeight="1" x14ac:dyDescent="0.3">
      <c r="A8" s="92" t="s">
        <v>6</v>
      </c>
      <c r="B8" s="90" t="s">
        <v>6</v>
      </c>
      <c r="C8" s="90" t="s">
        <v>6</v>
      </c>
      <c r="D8" s="9" t="s">
        <v>246</v>
      </c>
      <c r="E8" s="15">
        <v>6.25</v>
      </c>
      <c r="F8" s="10">
        <f t="shared" ref="F8:F40" si="0">$C$3*E8</f>
        <v>0</v>
      </c>
      <c r="G8" s="89" t="s">
        <v>6</v>
      </c>
    </row>
    <row r="9" spans="1:7" s="3" customFormat="1" ht="39.950000000000003" customHeight="1" x14ac:dyDescent="0.3">
      <c r="A9" s="92" t="s">
        <v>6</v>
      </c>
      <c r="B9" s="90" t="s">
        <v>6</v>
      </c>
      <c r="C9" s="90" t="s">
        <v>377</v>
      </c>
      <c r="D9" s="9" t="s">
        <v>378</v>
      </c>
      <c r="E9" s="15">
        <v>25</v>
      </c>
      <c r="F9" s="10">
        <f t="shared" si="0"/>
        <v>0</v>
      </c>
      <c r="G9" s="89" t="s">
        <v>387</v>
      </c>
    </row>
    <row r="10" spans="1:7" s="3" customFormat="1" ht="39.950000000000003" customHeight="1" x14ac:dyDescent="0.3">
      <c r="A10" s="92" t="s">
        <v>6</v>
      </c>
      <c r="B10" s="90" t="s">
        <v>6</v>
      </c>
      <c r="C10" s="90" t="s">
        <v>6</v>
      </c>
      <c r="D10" s="9" t="s">
        <v>379</v>
      </c>
      <c r="E10" s="15">
        <v>18.75</v>
      </c>
      <c r="F10" s="10">
        <f t="shared" si="0"/>
        <v>0</v>
      </c>
      <c r="G10" s="89" t="s">
        <v>6</v>
      </c>
    </row>
    <row r="11" spans="1:7" s="3" customFormat="1" ht="39.950000000000003" customHeight="1" x14ac:dyDescent="0.3">
      <c r="A11" s="92" t="s">
        <v>6</v>
      </c>
      <c r="B11" s="90" t="s">
        <v>6</v>
      </c>
      <c r="C11" s="90" t="s">
        <v>6</v>
      </c>
      <c r="D11" s="9" t="s">
        <v>68</v>
      </c>
      <c r="E11" s="15">
        <v>6.25</v>
      </c>
      <c r="F11" s="10">
        <f t="shared" si="0"/>
        <v>0</v>
      </c>
      <c r="G11" s="89" t="s">
        <v>6</v>
      </c>
    </row>
    <row r="12" spans="1:7" s="3" customFormat="1" ht="39.950000000000003" customHeight="1" x14ac:dyDescent="0.3">
      <c r="A12" s="92" t="s">
        <v>6</v>
      </c>
      <c r="B12" s="90" t="s">
        <v>6</v>
      </c>
      <c r="C12" s="90" t="s">
        <v>6</v>
      </c>
      <c r="D12" s="9" t="s">
        <v>173</v>
      </c>
      <c r="E12" s="15">
        <v>2.5</v>
      </c>
      <c r="F12" s="10">
        <f t="shared" si="0"/>
        <v>0</v>
      </c>
      <c r="G12" s="89" t="s">
        <v>6</v>
      </c>
    </row>
    <row r="13" spans="1:7" s="3" customFormat="1" ht="39.950000000000003" customHeight="1" x14ac:dyDescent="0.3">
      <c r="A13" s="92" t="s">
        <v>6</v>
      </c>
      <c r="B13" s="90" t="s">
        <v>6</v>
      </c>
      <c r="C13" s="90" t="s">
        <v>6</v>
      </c>
      <c r="D13" s="9" t="s">
        <v>132</v>
      </c>
      <c r="E13" s="15">
        <v>1.25</v>
      </c>
      <c r="F13" s="10">
        <f t="shared" si="0"/>
        <v>0</v>
      </c>
      <c r="G13" s="89" t="s">
        <v>6</v>
      </c>
    </row>
    <row r="14" spans="1:7" s="3" customFormat="1" ht="39.950000000000003" customHeight="1" x14ac:dyDescent="0.3">
      <c r="A14" s="92" t="s">
        <v>6</v>
      </c>
      <c r="B14" s="90" t="s">
        <v>6</v>
      </c>
      <c r="C14" s="90" t="s">
        <v>6</v>
      </c>
      <c r="D14" s="9" t="s">
        <v>33</v>
      </c>
      <c r="E14" s="15">
        <v>0.62</v>
      </c>
      <c r="F14" s="10">
        <f t="shared" si="0"/>
        <v>0</v>
      </c>
      <c r="G14" s="89" t="s">
        <v>6</v>
      </c>
    </row>
    <row r="15" spans="1:7" s="3" customFormat="1" ht="39.950000000000003" customHeight="1" x14ac:dyDescent="0.3">
      <c r="A15" s="92" t="s">
        <v>6</v>
      </c>
      <c r="B15" s="90" t="s">
        <v>6</v>
      </c>
      <c r="C15" s="90" t="s">
        <v>6</v>
      </c>
      <c r="D15" s="9" t="s">
        <v>34</v>
      </c>
      <c r="E15" s="15">
        <v>0.62</v>
      </c>
      <c r="F15" s="10">
        <f t="shared" si="0"/>
        <v>0</v>
      </c>
      <c r="G15" s="89" t="s">
        <v>6</v>
      </c>
    </row>
    <row r="16" spans="1:7" s="3" customFormat="1" ht="39.950000000000003" customHeight="1" x14ac:dyDescent="0.3">
      <c r="A16" s="92" t="s">
        <v>6</v>
      </c>
      <c r="B16" s="90" t="s">
        <v>6</v>
      </c>
      <c r="C16" s="90" t="s">
        <v>6</v>
      </c>
      <c r="D16" s="9" t="s">
        <v>36</v>
      </c>
      <c r="E16" s="15">
        <v>0.25</v>
      </c>
      <c r="F16" s="10">
        <f t="shared" si="0"/>
        <v>0</v>
      </c>
      <c r="G16" s="89" t="s">
        <v>6</v>
      </c>
    </row>
    <row r="17" spans="1:7" s="3" customFormat="1" ht="39.950000000000003" customHeight="1" x14ac:dyDescent="0.3">
      <c r="A17" s="92" t="s">
        <v>6</v>
      </c>
      <c r="B17" s="90" t="s">
        <v>6</v>
      </c>
      <c r="C17" s="90" t="s">
        <v>380</v>
      </c>
      <c r="D17" s="9" t="s">
        <v>125</v>
      </c>
      <c r="E17" s="15">
        <v>37.5</v>
      </c>
      <c r="F17" s="10">
        <f t="shared" si="0"/>
        <v>0</v>
      </c>
      <c r="G17" s="89" t="s">
        <v>388</v>
      </c>
    </row>
    <row r="18" spans="1:7" s="3" customFormat="1" ht="39.950000000000003" customHeight="1" x14ac:dyDescent="0.3">
      <c r="A18" s="92" t="s">
        <v>6</v>
      </c>
      <c r="B18" s="90" t="s">
        <v>6</v>
      </c>
      <c r="C18" s="90" t="s">
        <v>6</v>
      </c>
      <c r="D18" s="9" t="s">
        <v>381</v>
      </c>
      <c r="E18" s="15">
        <v>12.5</v>
      </c>
      <c r="F18" s="10">
        <f t="shared" si="0"/>
        <v>0</v>
      </c>
      <c r="G18" s="89" t="s">
        <v>6</v>
      </c>
    </row>
    <row r="19" spans="1:7" s="3" customFormat="1" ht="39.950000000000003" customHeight="1" x14ac:dyDescent="0.3">
      <c r="A19" s="92" t="s">
        <v>6</v>
      </c>
      <c r="B19" s="90" t="s">
        <v>6</v>
      </c>
      <c r="C19" s="90" t="s">
        <v>6</v>
      </c>
      <c r="D19" s="9" t="s">
        <v>75</v>
      </c>
      <c r="E19" s="15">
        <v>6.25</v>
      </c>
      <c r="F19" s="10">
        <f t="shared" si="0"/>
        <v>0</v>
      </c>
      <c r="G19" s="89" t="s">
        <v>6</v>
      </c>
    </row>
    <row r="20" spans="1:7" s="3" customFormat="1" ht="39.950000000000003" customHeight="1" x14ac:dyDescent="0.3">
      <c r="A20" s="92" t="s">
        <v>6</v>
      </c>
      <c r="B20" s="90" t="s">
        <v>6</v>
      </c>
      <c r="C20" s="90" t="s">
        <v>6</v>
      </c>
      <c r="D20" s="9" t="s">
        <v>382</v>
      </c>
      <c r="E20" s="15">
        <v>6.25</v>
      </c>
      <c r="F20" s="10">
        <f t="shared" si="0"/>
        <v>0</v>
      </c>
      <c r="G20" s="89" t="s">
        <v>6</v>
      </c>
    </row>
    <row r="21" spans="1:7" s="3" customFormat="1" ht="39.950000000000003" customHeight="1" x14ac:dyDescent="0.3">
      <c r="A21" s="92" t="s">
        <v>6</v>
      </c>
      <c r="B21" s="90" t="s">
        <v>6</v>
      </c>
      <c r="C21" s="90" t="s">
        <v>6</v>
      </c>
      <c r="D21" s="9" t="s">
        <v>25</v>
      </c>
      <c r="E21" s="15">
        <v>3.75</v>
      </c>
      <c r="F21" s="10">
        <f t="shared" si="0"/>
        <v>0</v>
      </c>
      <c r="G21" s="89" t="s">
        <v>6</v>
      </c>
    </row>
    <row r="22" spans="1:7" s="3" customFormat="1" ht="39.950000000000003" customHeight="1" x14ac:dyDescent="0.3">
      <c r="A22" s="92" t="s">
        <v>6</v>
      </c>
      <c r="B22" s="90" t="s">
        <v>6</v>
      </c>
      <c r="C22" s="90" t="s">
        <v>6</v>
      </c>
      <c r="D22" s="9" t="s">
        <v>68</v>
      </c>
      <c r="E22" s="15">
        <v>2.5</v>
      </c>
      <c r="F22" s="10">
        <f t="shared" si="0"/>
        <v>0</v>
      </c>
      <c r="G22" s="89" t="s">
        <v>6</v>
      </c>
    </row>
    <row r="23" spans="1:7" s="3" customFormat="1" ht="39.950000000000003" customHeight="1" x14ac:dyDescent="0.3">
      <c r="A23" s="92" t="s">
        <v>6</v>
      </c>
      <c r="B23" s="90" t="s">
        <v>6</v>
      </c>
      <c r="C23" s="90" t="s">
        <v>6</v>
      </c>
      <c r="D23" s="9" t="s">
        <v>19</v>
      </c>
      <c r="E23" s="15">
        <v>2.5</v>
      </c>
      <c r="F23" s="10">
        <f t="shared" si="0"/>
        <v>0</v>
      </c>
      <c r="G23" s="89" t="s">
        <v>6</v>
      </c>
    </row>
    <row r="24" spans="1:7" s="3" customFormat="1" ht="39.950000000000003" customHeight="1" x14ac:dyDescent="0.3">
      <c r="A24" s="92" t="s">
        <v>6</v>
      </c>
      <c r="B24" s="90" t="s">
        <v>6</v>
      </c>
      <c r="C24" s="90" t="s">
        <v>6</v>
      </c>
      <c r="D24" s="9" t="s">
        <v>34</v>
      </c>
      <c r="E24" s="15">
        <v>1.25</v>
      </c>
      <c r="F24" s="10">
        <f t="shared" si="0"/>
        <v>0</v>
      </c>
      <c r="G24" s="89" t="s">
        <v>6</v>
      </c>
    </row>
    <row r="25" spans="1:7" s="3" customFormat="1" ht="39.950000000000003" customHeight="1" x14ac:dyDescent="0.3">
      <c r="A25" s="92" t="s">
        <v>6</v>
      </c>
      <c r="B25" s="90" t="s">
        <v>6</v>
      </c>
      <c r="C25" s="90" t="s">
        <v>6</v>
      </c>
      <c r="D25" s="9" t="s">
        <v>47</v>
      </c>
      <c r="E25" s="15">
        <v>0.62</v>
      </c>
      <c r="F25" s="10">
        <f t="shared" si="0"/>
        <v>0</v>
      </c>
      <c r="G25" s="89" t="s">
        <v>6</v>
      </c>
    </row>
    <row r="26" spans="1:7" s="3" customFormat="1" ht="39.950000000000003" customHeight="1" x14ac:dyDescent="0.3">
      <c r="A26" s="92" t="s">
        <v>6</v>
      </c>
      <c r="B26" s="90" t="s">
        <v>6</v>
      </c>
      <c r="C26" s="90" t="s">
        <v>383</v>
      </c>
      <c r="D26" s="9" t="s">
        <v>232</v>
      </c>
      <c r="E26" s="15">
        <v>12.5</v>
      </c>
      <c r="F26" s="10">
        <f t="shared" si="0"/>
        <v>0</v>
      </c>
      <c r="G26" s="89" t="s">
        <v>389</v>
      </c>
    </row>
    <row r="27" spans="1:7" s="3" customFormat="1" ht="39.950000000000003" customHeight="1" x14ac:dyDescent="0.3">
      <c r="A27" s="92" t="s">
        <v>6</v>
      </c>
      <c r="B27" s="90" t="s">
        <v>6</v>
      </c>
      <c r="C27" s="90" t="s">
        <v>6</v>
      </c>
      <c r="D27" s="9" t="s">
        <v>200</v>
      </c>
      <c r="E27" s="15">
        <v>6.25</v>
      </c>
      <c r="F27" s="10">
        <f t="shared" si="0"/>
        <v>0</v>
      </c>
      <c r="G27" s="89" t="s">
        <v>6</v>
      </c>
    </row>
    <row r="28" spans="1:7" s="3" customFormat="1" ht="39.950000000000003" customHeight="1" x14ac:dyDescent="0.3">
      <c r="A28" s="92" t="s">
        <v>6</v>
      </c>
      <c r="B28" s="90" t="s">
        <v>6</v>
      </c>
      <c r="C28" s="90" t="s">
        <v>6</v>
      </c>
      <c r="D28" s="9" t="s">
        <v>384</v>
      </c>
      <c r="E28" s="15">
        <v>6.25</v>
      </c>
      <c r="F28" s="10">
        <f t="shared" si="0"/>
        <v>0</v>
      </c>
      <c r="G28" s="89" t="s">
        <v>6</v>
      </c>
    </row>
    <row r="29" spans="1:7" s="3" customFormat="1" ht="39.950000000000003" customHeight="1" x14ac:dyDescent="0.3">
      <c r="A29" s="92" t="s">
        <v>6</v>
      </c>
      <c r="B29" s="90" t="s">
        <v>6</v>
      </c>
      <c r="C29" s="90" t="s">
        <v>6</v>
      </c>
      <c r="D29" s="9" t="s">
        <v>42</v>
      </c>
      <c r="E29" s="15">
        <v>2.5</v>
      </c>
      <c r="F29" s="10">
        <f t="shared" si="0"/>
        <v>0</v>
      </c>
      <c r="G29" s="89" t="s">
        <v>6</v>
      </c>
    </row>
    <row r="30" spans="1:7" s="3" customFormat="1" ht="39.950000000000003" customHeight="1" x14ac:dyDescent="0.3">
      <c r="A30" s="92" t="s">
        <v>6</v>
      </c>
      <c r="B30" s="90" t="s">
        <v>6</v>
      </c>
      <c r="C30" s="90" t="s">
        <v>6</v>
      </c>
      <c r="D30" s="9" t="s">
        <v>19</v>
      </c>
      <c r="E30" s="15">
        <v>1.25</v>
      </c>
      <c r="F30" s="10">
        <f t="shared" si="0"/>
        <v>0</v>
      </c>
      <c r="G30" s="89" t="s">
        <v>6</v>
      </c>
    </row>
    <row r="31" spans="1:7" s="3" customFormat="1" ht="39.950000000000003" customHeight="1" x14ac:dyDescent="0.3">
      <c r="A31" s="92" t="s">
        <v>6</v>
      </c>
      <c r="B31" s="90" t="s">
        <v>6</v>
      </c>
      <c r="C31" s="90" t="s">
        <v>6</v>
      </c>
      <c r="D31" s="9" t="s">
        <v>33</v>
      </c>
      <c r="E31" s="15">
        <v>0.25</v>
      </c>
      <c r="F31" s="10">
        <f t="shared" si="0"/>
        <v>0</v>
      </c>
      <c r="G31" s="89" t="s">
        <v>6</v>
      </c>
    </row>
    <row r="32" spans="1:7" s="3" customFormat="1" ht="39.950000000000003" customHeight="1" x14ac:dyDescent="0.3">
      <c r="A32" s="92" t="s">
        <v>6</v>
      </c>
      <c r="B32" s="90" t="s">
        <v>6</v>
      </c>
      <c r="C32" s="90" t="s">
        <v>6</v>
      </c>
      <c r="D32" s="9" t="s">
        <v>86</v>
      </c>
      <c r="E32" s="15">
        <v>0.25</v>
      </c>
      <c r="F32" s="10">
        <f t="shared" si="0"/>
        <v>0</v>
      </c>
      <c r="G32" s="89" t="s">
        <v>6</v>
      </c>
    </row>
    <row r="33" spans="1:7" s="3" customFormat="1" ht="39.950000000000003" customHeight="1" x14ac:dyDescent="0.3">
      <c r="A33" s="92" t="s">
        <v>6</v>
      </c>
      <c r="B33" s="90" t="s">
        <v>6</v>
      </c>
      <c r="C33" s="90" t="s">
        <v>385</v>
      </c>
      <c r="D33" s="9" t="s">
        <v>386</v>
      </c>
      <c r="E33" s="15">
        <v>43.75</v>
      </c>
      <c r="F33" s="10">
        <f t="shared" si="0"/>
        <v>0</v>
      </c>
      <c r="G33" s="89" t="s">
        <v>390</v>
      </c>
    </row>
    <row r="34" spans="1:7" s="3" customFormat="1" ht="39.950000000000003" customHeight="1" x14ac:dyDescent="0.3">
      <c r="A34" s="92" t="s">
        <v>6</v>
      </c>
      <c r="B34" s="90" t="s">
        <v>6</v>
      </c>
      <c r="C34" s="90" t="s">
        <v>6</v>
      </c>
      <c r="D34" s="9" t="s">
        <v>70</v>
      </c>
      <c r="E34" s="15">
        <v>2.25</v>
      </c>
      <c r="F34" s="10">
        <f t="shared" si="0"/>
        <v>0</v>
      </c>
      <c r="G34" s="89" t="s">
        <v>6</v>
      </c>
    </row>
    <row r="35" spans="1:7" s="3" customFormat="1" ht="39.950000000000003" customHeight="1" x14ac:dyDescent="0.3">
      <c r="A35" s="92" t="s">
        <v>6</v>
      </c>
      <c r="B35" s="90" t="s">
        <v>6</v>
      </c>
      <c r="C35" s="90" t="s">
        <v>6</v>
      </c>
      <c r="D35" s="9" t="s">
        <v>32</v>
      </c>
      <c r="E35" s="15">
        <v>1.88</v>
      </c>
      <c r="F35" s="10">
        <f t="shared" si="0"/>
        <v>0</v>
      </c>
      <c r="G35" s="89" t="s">
        <v>6</v>
      </c>
    </row>
    <row r="36" spans="1:7" s="3" customFormat="1" ht="39.950000000000003" customHeight="1" x14ac:dyDescent="0.3">
      <c r="A36" s="92" t="s">
        <v>6</v>
      </c>
      <c r="B36" s="90" t="s">
        <v>6</v>
      </c>
      <c r="C36" s="90" t="s">
        <v>6</v>
      </c>
      <c r="D36" s="9" t="s">
        <v>33</v>
      </c>
      <c r="E36" s="15">
        <v>0.25</v>
      </c>
      <c r="F36" s="10">
        <f t="shared" si="0"/>
        <v>0</v>
      </c>
      <c r="G36" s="89" t="s">
        <v>6</v>
      </c>
    </row>
    <row r="37" spans="1:7" s="3" customFormat="1" ht="39.950000000000003" customHeight="1" x14ac:dyDescent="0.3">
      <c r="A37" s="92" t="s">
        <v>6</v>
      </c>
      <c r="B37" s="90" t="s">
        <v>6</v>
      </c>
      <c r="C37" s="90" t="s">
        <v>6</v>
      </c>
      <c r="D37" s="9" t="s">
        <v>34</v>
      </c>
      <c r="E37" s="15">
        <v>0.25</v>
      </c>
      <c r="F37" s="10">
        <f t="shared" si="0"/>
        <v>0</v>
      </c>
      <c r="G37" s="89" t="s">
        <v>6</v>
      </c>
    </row>
    <row r="38" spans="1:7" s="3" customFormat="1" ht="39.950000000000003" customHeight="1" x14ac:dyDescent="0.3">
      <c r="A38" s="92" t="s">
        <v>6</v>
      </c>
      <c r="B38" s="90" t="s">
        <v>6</v>
      </c>
      <c r="C38" s="20" t="s">
        <v>37</v>
      </c>
      <c r="D38" s="9" t="s">
        <v>38</v>
      </c>
      <c r="E38" s="15">
        <v>25</v>
      </c>
      <c r="F38" s="10">
        <f t="shared" si="0"/>
        <v>0</v>
      </c>
      <c r="G38" s="19" t="s">
        <v>56</v>
      </c>
    </row>
    <row r="39" spans="1:7" s="3" customFormat="1" ht="39.950000000000003" customHeight="1" x14ac:dyDescent="0.3">
      <c r="A39" s="92" t="s">
        <v>6</v>
      </c>
      <c r="B39" s="90" t="s">
        <v>48</v>
      </c>
      <c r="C39" s="20" t="s">
        <v>150</v>
      </c>
      <c r="D39" s="9" t="s">
        <v>151</v>
      </c>
      <c r="E39" s="15">
        <v>62.5</v>
      </c>
      <c r="F39" s="10">
        <f t="shared" si="0"/>
        <v>0</v>
      </c>
      <c r="G39" s="19" t="s">
        <v>56</v>
      </c>
    </row>
    <row r="40" spans="1:7" s="3" customFormat="1" ht="39.950000000000003" customHeight="1" x14ac:dyDescent="0.3">
      <c r="A40" s="92" t="s">
        <v>6</v>
      </c>
      <c r="B40" s="90" t="s">
        <v>6</v>
      </c>
      <c r="C40" s="20" t="s">
        <v>58</v>
      </c>
      <c r="D40" s="9" t="s">
        <v>51</v>
      </c>
      <c r="E40" s="15">
        <v>200</v>
      </c>
      <c r="F40" s="10">
        <f t="shared" si="0"/>
        <v>0</v>
      </c>
      <c r="G40" s="19" t="s">
        <v>56</v>
      </c>
    </row>
    <row r="41" spans="1:7" ht="39.950000000000003" customHeight="1" x14ac:dyDescent="0.3">
      <c r="A41" s="11"/>
      <c r="B41" s="11"/>
      <c r="C41" s="11"/>
      <c r="D41" s="11"/>
      <c r="E41" s="12"/>
      <c r="F41" s="13"/>
      <c r="G41" s="11"/>
    </row>
    <row r="42" spans="1:7" ht="18" x14ac:dyDescent="0.3">
      <c r="A42" s="11"/>
      <c r="B42" s="11"/>
      <c r="C42" s="11"/>
      <c r="D42" s="11"/>
      <c r="E42" s="12"/>
      <c r="F42" s="13"/>
      <c r="G42" s="11"/>
    </row>
    <row r="43" spans="1:7" ht="18" x14ac:dyDescent="0.3">
      <c r="A43" s="11"/>
      <c r="B43" s="11"/>
      <c r="C43" s="11"/>
      <c r="D43" s="11"/>
      <c r="E43" s="12"/>
      <c r="F43" s="13"/>
      <c r="G43" s="11"/>
    </row>
    <row r="44" spans="1:7" ht="18"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row r="72" spans="1:7" ht="18" x14ac:dyDescent="0.3">
      <c r="A72" s="11"/>
      <c r="B72" s="11"/>
      <c r="C72" s="11"/>
      <c r="D72" s="11"/>
      <c r="E72" s="12"/>
      <c r="F72" s="13"/>
      <c r="G72" s="11"/>
    </row>
    <row r="73" spans="1:7" ht="18" x14ac:dyDescent="0.3">
      <c r="A73" s="11"/>
      <c r="B73" s="11"/>
      <c r="C73" s="11"/>
      <c r="D73" s="11"/>
      <c r="E73" s="12"/>
      <c r="F73" s="13"/>
      <c r="G73" s="11"/>
    </row>
  </sheetData>
  <sheetProtection sheet="1" objects="1" scenarios="1" formatRows="0" insertRows="0" deleteRows="0"/>
  <mergeCells count="26">
    <mergeCell ref="G9:G16"/>
    <mergeCell ref="G17:G25"/>
    <mergeCell ref="G26:G32"/>
    <mergeCell ref="G33:G37"/>
    <mergeCell ref="G5:G6"/>
    <mergeCell ref="G7:G8"/>
    <mergeCell ref="A7:A40"/>
    <mergeCell ref="B7:B38"/>
    <mergeCell ref="C7:C8"/>
    <mergeCell ref="C9:C16"/>
    <mergeCell ref="C17:C25"/>
    <mergeCell ref="C26:C32"/>
    <mergeCell ref="C33:C37"/>
    <mergeCell ref="B39:B40"/>
    <mergeCell ref="F5:F6"/>
    <mergeCell ref="A1:G1"/>
    <mergeCell ref="A2:C2"/>
    <mergeCell ref="D2:F2"/>
    <mergeCell ref="G2:G3"/>
    <mergeCell ref="A3:B3"/>
    <mergeCell ref="D3:F3"/>
    <mergeCell ref="A5:A6"/>
    <mergeCell ref="B5:B6"/>
    <mergeCell ref="C5:C6"/>
    <mergeCell ref="D5:D6"/>
    <mergeCell ref="E5:E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4"/>
  <sheetViews>
    <sheetView showGridLines="0" tabSelected="1" view="pageBreakPreview" zoomScale="70" zoomScaleNormal="70" zoomScaleSheetLayoutView="70" workbookViewId="0">
      <selection activeCell="G49" sqref="G49"/>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7" t="s">
        <v>12</v>
      </c>
      <c r="B1" s="97"/>
      <c r="C1" s="97"/>
      <c r="D1" s="97"/>
      <c r="E1" s="97"/>
      <c r="F1" s="97"/>
      <c r="G1" s="97"/>
    </row>
    <row r="2" spans="1:7" s="2" customFormat="1" ht="39.950000000000003" customHeight="1" x14ac:dyDescent="0.3">
      <c r="A2" s="98" t="s">
        <v>5</v>
      </c>
      <c r="B2" s="99"/>
      <c r="C2" s="100"/>
      <c r="D2" s="101" t="s">
        <v>8</v>
      </c>
      <c r="E2" s="101"/>
      <c r="F2" s="101"/>
      <c r="G2" s="102"/>
    </row>
    <row r="3" spans="1:7" s="2" customFormat="1" ht="39.950000000000003" customHeight="1" thickBot="1" x14ac:dyDescent="0.35">
      <c r="A3" s="103" t="s">
        <v>10</v>
      </c>
      <c r="B3" s="104"/>
      <c r="C3" s="8"/>
      <c r="D3" s="105" t="s">
        <v>11</v>
      </c>
      <c r="E3" s="106"/>
      <c r="F3" s="106"/>
      <c r="G3" s="102"/>
    </row>
    <row r="4" spans="1:7" s="2" customFormat="1" ht="14.25" customHeight="1" x14ac:dyDescent="0.3">
      <c r="A4" s="6"/>
      <c r="B4" s="6"/>
      <c r="C4" s="6"/>
      <c r="D4" s="6"/>
      <c r="E4" s="6"/>
      <c r="F4" s="7"/>
      <c r="G4" s="6"/>
    </row>
    <row r="5" spans="1:7" s="2" customFormat="1" ht="39.950000000000003" customHeight="1" x14ac:dyDescent="0.3">
      <c r="A5" s="91" t="s">
        <v>0</v>
      </c>
      <c r="B5" s="91" t="s">
        <v>1</v>
      </c>
      <c r="C5" s="91" t="s">
        <v>2</v>
      </c>
      <c r="D5" s="91" t="s">
        <v>3</v>
      </c>
      <c r="E5" s="93" t="s">
        <v>4</v>
      </c>
      <c r="F5" s="95" t="s">
        <v>7</v>
      </c>
      <c r="G5" s="91" t="s">
        <v>9</v>
      </c>
    </row>
    <row r="6" spans="1:7" s="2" customFormat="1" ht="39.950000000000003" customHeight="1" x14ac:dyDescent="0.3">
      <c r="A6" s="91"/>
      <c r="B6" s="91"/>
      <c r="C6" s="91"/>
      <c r="D6" s="91"/>
      <c r="E6" s="94"/>
      <c r="F6" s="96"/>
      <c r="G6" s="91"/>
    </row>
    <row r="7" spans="1:7" s="3" customFormat="1" ht="39.950000000000003" customHeight="1" x14ac:dyDescent="0.3">
      <c r="A7" s="92" t="s">
        <v>391</v>
      </c>
      <c r="B7" s="90" t="s">
        <v>558</v>
      </c>
      <c r="C7" s="90" t="s">
        <v>225</v>
      </c>
      <c r="D7" s="9" t="s">
        <v>13</v>
      </c>
      <c r="E7" s="15">
        <v>62.5</v>
      </c>
      <c r="F7" s="10">
        <f>$C$3*E7</f>
        <v>0</v>
      </c>
      <c r="G7" s="89" t="s">
        <v>237</v>
      </c>
    </row>
    <row r="8" spans="1:7" s="3" customFormat="1" ht="39.950000000000003" customHeight="1" x14ac:dyDescent="0.3">
      <c r="A8" s="92" t="s">
        <v>6</v>
      </c>
      <c r="B8" s="90" t="s">
        <v>6</v>
      </c>
      <c r="C8" s="90" t="s">
        <v>6</v>
      </c>
      <c r="D8" s="9" t="s">
        <v>226</v>
      </c>
      <c r="E8" s="15">
        <v>6.25</v>
      </c>
      <c r="F8" s="10">
        <f t="shared" ref="F8:F41" si="0">$C$3*E8</f>
        <v>0</v>
      </c>
      <c r="G8" s="89" t="s">
        <v>6</v>
      </c>
    </row>
    <row r="9" spans="1:7" s="3" customFormat="1" ht="39.950000000000003" customHeight="1" x14ac:dyDescent="0.3">
      <c r="A9" s="92" t="s">
        <v>6</v>
      </c>
      <c r="B9" s="90" t="s">
        <v>6</v>
      </c>
      <c r="C9" s="90" t="s">
        <v>392</v>
      </c>
      <c r="D9" s="9" t="s">
        <v>40</v>
      </c>
      <c r="E9" s="15">
        <v>6.25</v>
      </c>
      <c r="F9" s="10">
        <f t="shared" si="0"/>
        <v>0</v>
      </c>
      <c r="G9" s="89" t="s">
        <v>399</v>
      </c>
    </row>
    <row r="10" spans="1:7" s="3" customFormat="1" ht="39.950000000000003" customHeight="1" x14ac:dyDescent="0.3">
      <c r="A10" s="92" t="s">
        <v>6</v>
      </c>
      <c r="B10" s="90" t="s">
        <v>6</v>
      </c>
      <c r="C10" s="90" t="s">
        <v>6</v>
      </c>
      <c r="D10" s="9" t="s">
        <v>74</v>
      </c>
      <c r="E10" s="15">
        <v>6.25</v>
      </c>
      <c r="F10" s="10">
        <f t="shared" si="0"/>
        <v>0</v>
      </c>
      <c r="G10" s="89" t="s">
        <v>6</v>
      </c>
    </row>
    <row r="11" spans="1:7" s="3" customFormat="1" ht="39.950000000000003" customHeight="1" x14ac:dyDescent="0.3">
      <c r="A11" s="92" t="s">
        <v>6</v>
      </c>
      <c r="B11" s="90" t="s">
        <v>6</v>
      </c>
      <c r="C11" s="90" t="s">
        <v>6</v>
      </c>
      <c r="D11" s="9" t="s">
        <v>393</v>
      </c>
      <c r="E11" s="15">
        <v>3.75</v>
      </c>
      <c r="F11" s="10">
        <f t="shared" si="0"/>
        <v>0</v>
      </c>
      <c r="G11" s="89" t="s">
        <v>6</v>
      </c>
    </row>
    <row r="12" spans="1:7" s="3" customFormat="1" ht="39.950000000000003" customHeight="1" x14ac:dyDescent="0.3">
      <c r="A12" s="92" t="s">
        <v>6</v>
      </c>
      <c r="B12" s="90" t="s">
        <v>6</v>
      </c>
      <c r="C12" s="90" t="s">
        <v>6</v>
      </c>
      <c r="D12" s="9" t="s">
        <v>122</v>
      </c>
      <c r="E12" s="15">
        <v>2.5</v>
      </c>
      <c r="F12" s="10">
        <f t="shared" si="0"/>
        <v>0</v>
      </c>
      <c r="G12" s="89" t="s">
        <v>6</v>
      </c>
    </row>
    <row r="13" spans="1:7" s="3" customFormat="1" ht="39.950000000000003" customHeight="1" x14ac:dyDescent="0.3">
      <c r="A13" s="92" t="s">
        <v>6</v>
      </c>
      <c r="B13" s="90" t="s">
        <v>6</v>
      </c>
      <c r="C13" s="90" t="s">
        <v>6</v>
      </c>
      <c r="D13" s="9" t="s">
        <v>77</v>
      </c>
      <c r="E13" s="15">
        <v>2.5</v>
      </c>
      <c r="F13" s="10">
        <f t="shared" si="0"/>
        <v>0</v>
      </c>
      <c r="G13" s="89" t="s">
        <v>6</v>
      </c>
    </row>
    <row r="14" spans="1:7" s="3" customFormat="1" ht="39.950000000000003" customHeight="1" x14ac:dyDescent="0.3">
      <c r="A14" s="92" t="s">
        <v>6</v>
      </c>
      <c r="B14" s="90" t="s">
        <v>6</v>
      </c>
      <c r="C14" s="90" t="s">
        <v>6</v>
      </c>
      <c r="D14" s="9" t="s">
        <v>33</v>
      </c>
      <c r="E14" s="15">
        <v>0.62</v>
      </c>
      <c r="F14" s="10">
        <f t="shared" si="0"/>
        <v>0</v>
      </c>
      <c r="G14" s="89" t="s">
        <v>6</v>
      </c>
    </row>
    <row r="15" spans="1:7" s="3" customFormat="1" ht="39.950000000000003" customHeight="1" x14ac:dyDescent="0.3">
      <c r="A15" s="92" t="s">
        <v>6</v>
      </c>
      <c r="B15" s="90" t="s">
        <v>6</v>
      </c>
      <c r="C15" s="90" t="s">
        <v>6</v>
      </c>
      <c r="D15" s="9" t="s">
        <v>34</v>
      </c>
      <c r="E15" s="15">
        <v>0.62</v>
      </c>
      <c r="F15" s="10">
        <f t="shared" si="0"/>
        <v>0</v>
      </c>
      <c r="G15" s="89" t="s">
        <v>6</v>
      </c>
    </row>
    <row r="16" spans="1:7" s="3" customFormat="1" ht="39.950000000000003" customHeight="1" x14ac:dyDescent="0.3">
      <c r="A16" s="92" t="s">
        <v>6</v>
      </c>
      <c r="B16" s="90" t="s">
        <v>6</v>
      </c>
      <c r="C16" s="90" t="s">
        <v>404</v>
      </c>
      <c r="D16" s="9" t="s">
        <v>169</v>
      </c>
      <c r="E16" s="15">
        <v>50</v>
      </c>
      <c r="F16" s="10">
        <f t="shared" si="0"/>
        <v>0</v>
      </c>
      <c r="G16" s="89" t="s">
        <v>400</v>
      </c>
    </row>
    <row r="17" spans="1:7" s="3" customFormat="1" ht="39.950000000000003" customHeight="1" x14ac:dyDescent="0.3">
      <c r="A17" s="92" t="s">
        <v>6</v>
      </c>
      <c r="B17" s="90" t="s">
        <v>6</v>
      </c>
      <c r="C17" s="90" t="s">
        <v>6</v>
      </c>
      <c r="D17" s="9" t="s">
        <v>74</v>
      </c>
      <c r="E17" s="15">
        <v>6.25</v>
      </c>
      <c r="F17" s="10">
        <f t="shared" si="0"/>
        <v>0</v>
      </c>
      <c r="G17" s="89" t="s">
        <v>6</v>
      </c>
    </row>
    <row r="18" spans="1:7" s="3" customFormat="1" ht="39.950000000000003" customHeight="1" x14ac:dyDescent="0.3">
      <c r="A18" s="92" t="s">
        <v>6</v>
      </c>
      <c r="B18" s="90" t="s">
        <v>6</v>
      </c>
      <c r="C18" s="90" t="s">
        <v>6</v>
      </c>
      <c r="D18" s="9" t="s">
        <v>32</v>
      </c>
      <c r="E18" s="15">
        <v>6.25</v>
      </c>
      <c r="F18" s="10">
        <f t="shared" si="0"/>
        <v>0</v>
      </c>
      <c r="G18" s="89" t="s">
        <v>6</v>
      </c>
    </row>
    <row r="19" spans="1:7" s="3" customFormat="1" ht="39.950000000000003" customHeight="1" x14ac:dyDescent="0.3">
      <c r="A19" s="92" t="s">
        <v>6</v>
      </c>
      <c r="B19" s="90" t="s">
        <v>6</v>
      </c>
      <c r="C19" s="90" t="s">
        <v>6</v>
      </c>
      <c r="D19" s="9" t="s">
        <v>235</v>
      </c>
      <c r="E19" s="15">
        <v>3.75</v>
      </c>
      <c r="F19" s="10">
        <f t="shared" si="0"/>
        <v>0</v>
      </c>
      <c r="G19" s="89" t="s">
        <v>6</v>
      </c>
    </row>
    <row r="20" spans="1:7" s="3" customFormat="1" ht="39.950000000000003" customHeight="1" x14ac:dyDescent="0.3">
      <c r="A20" s="92" t="s">
        <v>6</v>
      </c>
      <c r="B20" s="90" t="s">
        <v>6</v>
      </c>
      <c r="C20" s="90" t="s">
        <v>6</v>
      </c>
      <c r="D20" s="9" t="s">
        <v>106</v>
      </c>
      <c r="E20" s="15">
        <v>3.75</v>
      </c>
      <c r="F20" s="10">
        <f t="shared" si="0"/>
        <v>0</v>
      </c>
      <c r="G20" s="89" t="s">
        <v>6</v>
      </c>
    </row>
    <row r="21" spans="1:7" s="3" customFormat="1" ht="39.950000000000003" customHeight="1" x14ac:dyDescent="0.3">
      <c r="A21" s="92" t="s">
        <v>6</v>
      </c>
      <c r="B21" s="90" t="s">
        <v>6</v>
      </c>
      <c r="C21" s="90" t="s">
        <v>6</v>
      </c>
      <c r="D21" s="9" t="s">
        <v>122</v>
      </c>
      <c r="E21" s="15">
        <v>2.5</v>
      </c>
      <c r="F21" s="10">
        <f t="shared" si="0"/>
        <v>0</v>
      </c>
      <c r="G21" s="89" t="s">
        <v>6</v>
      </c>
    </row>
    <row r="22" spans="1:7" s="3" customFormat="1" ht="39.950000000000003" customHeight="1" x14ac:dyDescent="0.3">
      <c r="A22" s="92" t="s">
        <v>6</v>
      </c>
      <c r="B22" s="90" t="s">
        <v>6</v>
      </c>
      <c r="C22" s="90" t="s">
        <v>6</v>
      </c>
      <c r="D22" s="9" t="s">
        <v>33</v>
      </c>
      <c r="E22" s="15">
        <v>2.5</v>
      </c>
      <c r="F22" s="10">
        <f t="shared" si="0"/>
        <v>0</v>
      </c>
      <c r="G22" s="89" t="s">
        <v>6</v>
      </c>
    </row>
    <row r="23" spans="1:7" s="3" customFormat="1" ht="39.950000000000003" customHeight="1" x14ac:dyDescent="0.3">
      <c r="A23" s="92" t="s">
        <v>6</v>
      </c>
      <c r="B23" s="90" t="s">
        <v>6</v>
      </c>
      <c r="C23" s="90" t="s">
        <v>6</v>
      </c>
      <c r="D23" s="9" t="s">
        <v>19</v>
      </c>
      <c r="E23" s="15">
        <v>2.5</v>
      </c>
      <c r="F23" s="10">
        <f t="shared" si="0"/>
        <v>0</v>
      </c>
      <c r="G23" s="89" t="s">
        <v>6</v>
      </c>
    </row>
    <row r="24" spans="1:7" s="3" customFormat="1" ht="39.950000000000003" customHeight="1" x14ac:dyDescent="0.3">
      <c r="A24" s="92" t="s">
        <v>6</v>
      </c>
      <c r="B24" s="90" t="s">
        <v>6</v>
      </c>
      <c r="C24" s="90" t="s">
        <v>6</v>
      </c>
      <c r="D24" s="9" t="s">
        <v>34</v>
      </c>
      <c r="E24" s="15">
        <v>1.25</v>
      </c>
      <c r="F24" s="10">
        <f t="shared" si="0"/>
        <v>0</v>
      </c>
      <c r="G24" s="89" t="s">
        <v>6</v>
      </c>
    </row>
    <row r="25" spans="1:7" s="3" customFormat="1" ht="39.950000000000003" customHeight="1" x14ac:dyDescent="0.3">
      <c r="A25" s="92"/>
      <c r="B25" s="90"/>
      <c r="C25" s="90" t="s">
        <v>395</v>
      </c>
      <c r="D25" s="9" t="s">
        <v>66</v>
      </c>
      <c r="E25" s="15">
        <v>43.75</v>
      </c>
      <c r="F25" s="10">
        <f t="shared" ref="F25:F29" si="1">$C$3*E25</f>
        <v>0</v>
      </c>
      <c r="G25" s="89" t="s">
        <v>402</v>
      </c>
    </row>
    <row r="26" spans="1:7" s="3" customFormat="1" ht="39.950000000000003" customHeight="1" x14ac:dyDescent="0.3">
      <c r="A26" s="92"/>
      <c r="B26" s="90"/>
      <c r="C26" s="90" t="s">
        <v>6</v>
      </c>
      <c r="D26" s="9" t="s">
        <v>75</v>
      </c>
      <c r="E26" s="15">
        <v>2.5</v>
      </c>
      <c r="F26" s="10">
        <f t="shared" si="1"/>
        <v>0</v>
      </c>
      <c r="G26" s="89" t="s">
        <v>6</v>
      </c>
    </row>
    <row r="27" spans="1:7" s="3" customFormat="1" ht="39.950000000000003" customHeight="1" x14ac:dyDescent="0.3">
      <c r="A27" s="92"/>
      <c r="B27" s="90"/>
      <c r="C27" s="90" t="s">
        <v>6</v>
      </c>
      <c r="D27" s="9" t="s">
        <v>106</v>
      </c>
      <c r="E27" s="15">
        <v>1.25</v>
      </c>
      <c r="F27" s="10">
        <f t="shared" si="1"/>
        <v>0</v>
      </c>
      <c r="G27" s="89" t="s">
        <v>6</v>
      </c>
    </row>
    <row r="28" spans="1:7" s="3" customFormat="1" ht="39.950000000000003" customHeight="1" x14ac:dyDescent="0.3">
      <c r="A28" s="92"/>
      <c r="B28" s="90"/>
      <c r="C28" s="90" t="s">
        <v>6</v>
      </c>
      <c r="D28" s="9" t="s">
        <v>34</v>
      </c>
      <c r="E28" s="15">
        <v>0.62</v>
      </c>
      <c r="F28" s="10">
        <f t="shared" si="1"/>
        <v>0</v>
      </c>
      <c r="G28" s="89" t="s">
        <v>6</v>
      </c>
    </row>
    <row r="29" spans="1:7" s="3" customFormat="1" ht="39.950000000000003" customHeight="1" x14ac:dyDescent="0.3">
      <c r="A29" s="92"/>
      <c r="B29" s="90"/>
      <c r="C29" s="90" t="s">
        <v>6</v>
      </c>
      <c r="D29" s="9" t="s">
        <v>133</v>
      </c>
      <c r="E29" s="15">
        <v>0.62</v>
      </c>
      <c r="F29" s="10">
        <f t="shared" si="1"/>
        <v>0</v>
      </c>
      <c r="G29" s="89" t="s">
        <v>6</v>
      </c>
    </row>
    <row r="30" spans="1:7" s="3" customFormat="1" ht="39.950000000000003" customHeight="1" x14ac:dyDescent="0.3">
      <c r="A30" s="92" t="s">
        <v>6</v>
      </c>
      <c r="B30" s="90" t="s">
        <v>6</v>
      </c>
      <c r="C30" s="90" t="s">
        <v>394</v>
      </c>
      <c r="D30" s="9" t="s">
        <v>217</v>
      </c>
      <c r="E30" s="15">
        <v>43.75</v>
      </c>
      <c r="F30" s="10">
        <f t="shared" si="0"/>
        <v>0</v>
      </c>
      <c r="G30" s="89" t="s">
        <v>401</v>
      </c>
    </row>
    <row r="31" spans="1:7" s="3" customFormat="1" ht="39.950000000000003" customHeight="1" x14ac:dyDescent="0.3">
      <c r="A31" s="92" t="s">
        <v>6</v>
      </c>
      <c r="B31" s="90" t="s">
        <v>6</v>
      </c>
      <c r="C31" s="90" t="s">
        <v>6</v>
      </c>
      <c r="D31" s="9" t="s">
        <v>73</v>
      </c>
      <c r="E31" s="15">
        <v>6.25</v>
      </c>
      <c r="F31" s="10">
        <f t="shared" si="0"/>
        <v>0</v>
      </c>
      <c r="G31" s="89" t="s">
        <v>6</v>
      </c>
    </row>
    <row r="32" spans="1:7" s="3" customFormat="1" ht="39.950000000000003" customHeight="1" x14ac:dyDescent="0.3">
      <c r="A32" s="92" t="s">
        <v>6</v>
      </c>
      <c r="B32" s="90" t="s">
        <v>6</v>
      </c>
      <c r="C32" s="90" t="s">
        <v>6</v>
      </c>
      <c r="D32" s="9" t="s">
        <v>122</v>
      </c>
      <c r="E32" s="15">
        <v>1.25</v>
      </c>
      <c r="F32" s="10">
        <f t="shared" si="0"/>
        <v>0</v>
      </c>
      <c r="G32" s="89" t="s">
        <v>6</v>
      </c>
    </row>
    <row r="33" spans="1:7" s="3" customFormat="1" ht="39.950000000000003" customHeight="1" x14ac:dyDescent="0.3">
      <c r="A33" s="92" t="s">
        <v>6</v>
      </c>
      <c r="B33" s="90" t="s">
        <v>6</v>
      </c>
      <c r="C33" s="90" t="s">
        <v>6</v>
      </c>
      <c r="D33" s="9" t="s">
        <v>33</v>
      </c>
      <c r="E33" s="15">
        <v>0.62</v>
      </c>
      <c r="F33" s="10">
        <f t="shared" si="0"/>
        <v>0</v>
      </c>
      <c r="G33" s="89" t="s">
        <v>6</v>
      </c>
    </row>
    <row r="34" spans="1:7" s="3" customFormat="1" ht="39.950000000000003" customHeight="1" x14ac:dyDescent="0.3">
      <c r="A34" s="92" t="s">
        <v>6</v>
      </c>
      <c r="B34" s="90" t="s">
        <v>6</v>
      </c>
      <c r="C34" s="90" t="s">
        <v>6</v>
      </c>
      <c r="D34" s="9" t="s">
        <v>34</v>
      </c>
      <c r="E34" s="15">
        <v>0.62</v>
      </c>
      <c r="F34" s="10">
        <f t="shared" si="0"/>
        <v>0</v>
      </c>
      <c r="G34" s="89" t="s">
        <v>6</v>
      </c>
    </row>
    <row r="35" spans="1:7" s="3" customFormat="1" ht="39.950000000000003" customHeight="1" x14ac:dyDescent="0.3">
      <c r="A35" s="92" t="s">
        <v>6</v>
      </c>
      <c r="B35" s="90" t="s">
        <v>6</v>
      </c>
      <c r="C35" s="90" t="s">
        <v>6</v>
      </c>
      <c r="D35" s="9" t="s">
        <v>35</v>
      </c>
      <c r="E35" s="15">
        <v>0.62</v>
      </c>
      <c r="F35" s="10">
        <f t="shared" si="0"/>
        <v>0</v>
      </c>
      <c r="G35" s="89" t="s">
        <v>6</v>
      </c>
    </row>
    <row r="36" spans="1:7" s="3" customFormat="1" ht="39.950000000000003" customHeight="1" x14ac:dyDescent="0.3">
      <c r="A36" s="92" t="s">
        <v>6</v>
      </c>
      <c r="B36" s="90" t="s">
        <v>6</v>
      </c>
      <c r="C36" s="20" t="s">
        <v>37</v>
      </c>
      <c r="D36" s="9" t="s">
        <v>38</v>
      </c>
      <c r="E36" s="15">
        <v>25</v>
      </c>
      <c r="F36" s="10">
        <f t="shared" si="0"/>
        <v>0</v>
      </c>
      <c r="G36" s="19" t="s">
        <v>56</v>
      </c>
    </row>
    <row r="37" spans="1:7" s="3" customFormat="1" ht="39.950000000000003" customHeight="1" x14ac:dyDescent="0.3">
      <c r="A37" s="92" t="s">
        <v>6</v>
      </c>
      <c r="B37" s="90" t="s">
        <v>48</v>
      </c>
      <c r="C37" s="90" t="s">
        <v>396</v>
      </c>
      <c r="D37" s="9" t="s">
        <v>397</v>
      </c>
      <c r="E37" s="15">
        <v>37.5</v>
      </c>
      <c r="F37" s="10">
        <f t="shared" si="0"/>
        <v>0</v>
      </c>
      <c r="G37" s="89" t="s">
        <v>403</v>
      </c>
    </row>
    <row r="38" spans="1:7" s="3" customFormat="1" ht="39.950000000000003" customHeight="1" x14ac:dyDescent="0.3">
      <c r="A38" s="92" t="s">
        <v>6</v>
      </c>
      <c r="B38" s="90" t="s">
        <v>6</v>
      </c>
      <c r="C38" s="90" t="s">
        <v>6</v>
      </c>
      <c r="D38" s="9" t="s">
        <v>16</v>
      </c>
      <c r="E38" s="15">
        <v>25</v>
      </c>
      <c r="F38" s="10">
        <f t="shared" si="0"/>
        <v>0</v>
      </c>
      <c r="G38" s="89" t="s">
        <v>6</v>
      </c>
    </row>
    <row r="39" spans="1:7" s="3" customFormat="1" ht="39.950000000000003" customHeight="1" x14ac:dyDescent="0.3">
      <c r="A39" s="92" t="s">
        <v>6</v>
      </c>
      <c r="B39" s="90" t="s">
        <v>6</v>
      </c>
      <c r="C39" s="90" t="s">
        <v>6</v>
      </c>
      <c r="D39" s="9" t="s">
        <v>51</v>
      </c>
      <c r="E39" s="15">
        <v>12.5</v>
      </c>
      <c r="F39" s="10">
        <f t="shared" si="0"/>
        <v>0</v>
      </c>
      <c r="G39" s="89" t="s">
        <v>6</v>
      </c>
    </row>
    <row r="40" spans="1:7" s="3" customFormat="1" ht="39.950000000000003" customHeight="1" x14ac:dyDescent="0.3">
      <c r="A40" s="92" t="s">
        <v>6</v>
      </c>
      <c r="B40" s="90" t="s">
        <v>6</v>
      </c>
      <c r="C40" s="90" t="s">
        <v>6</v>
      </c>
      <c r="D40" s="9" t="s">
        <v>398</v>
      </c>
      <c r="E40" s="15">
        <v>3.75</v>
      </c>
      <c r="F40" s="10">
        <f t="shared" si="0"/>
        <v>0</v>
      </c>
      <c r="G40" s="89" t="s">
        <v>6</v>
      </c>
    </row>
    <row r="41" spans="1:7" s="3" customFormat="1" ht="39.950000000000003" customHeight="1" x14ac:dyDescent="0.3">
      <c r="A41" s="92" t="s">
        <v>6</v>
      </c>
      <c r="B41" s="90" t="s">
        <v>6</v>
      </c>
      <c r="C41" s="20" t="s">
        <v>58</v>
      </c>
      <c r="D41" s="9" t="s">
        <v>51</v>
      </c>
      <c r="E41" s="15">
        <v>200</v>
      </c>
      <c r="F41" s="10">
        <f t="shared" si="0"/>
        <v>0</v>
      </c>
      <c r="G41" s="19" t="s">
        <v>56</v>
      </c>
    </row>
    <row r="42" spans="1:7" ht="39.950000000000003" customHeight="1" x14ac:dyDescent="0.3">
      <c r="A42" s="11"/>
      <c r="B42" s="11"/>
      <c r="C42" s="11"/>
      <c r="D42" s="11"/>
      <c r="E42" s="12"/>
      <c r="F42" s="13"/>
      <c r="G42" s="11"/>
    </row>
    <row r="43" spans="1:7" ht="18" x14ac:dyDescent="0.3">
      <c r="A43" s="11"/>
      <c r="B43" s="11"/>
      <c r="C43" s="11"/>
      <c r="D43" s="11"/>
      <c r="E43" s="12"/>
      <c r="F43" s="13"/>
      <c r="G43" s="11"/>
    </row>
    <row r="44" spans="1:7" ht="18"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row r="72" spans="1:7" ht="18" x14ac:dyDescent="0.3">
      <c r="A72" s="11"/>
      <c r="B72" s="11"/>
      <c r="C72" s="11"/>
      <c r="D72" s="11"/>
      <c r="E72" s="12"/>
      <c r="F72" s="13"/>
      <c r="G72" s="11"/>
    </row>
    <row r="73" spans="1:7" ht="18" x14ac:dyDescent="0.3">
      <c r="A73" s="11"/>
      <c r="B73" s="11"/>
      <c r="C73" s="11"/>
      <c r="D73" s="11"/>
      <c r="E73" s="12"/>
      <c r="F73" s="13"/>
      <c r="G73" s="11"/>
    </row>
    <row r="74" spans="1:7" ht="18" x14ac:dyDescent="0.3">
      <c r="A74" s="11"/>
      <c r="B74" s="11"/>
      <c r="C74" s="11"/>
      <c r="D74" s="11"/>
      <c r="E74" s="12"/>
      <c r="F74" s="13"/>
      <c r="G74" s="11"/>
    </row>
  </sheetData>
  <sheetProtection sheet="1" objects="1" scenarios="1" formatRows="0" insertRows="0" deleteRows="0"/>
  <mergeCells count="28">
    <mergeCell ref="G30:G35"/>
    <mergeCell ref="G37:G40"/>
    <mergeCell ref="G5:G6"/>
    <mergeCell ref="A7:A41"/>
    <mergeCell ref="B7:B36"/>
    <mergeCell ref="C7:C8"/>
    <mergeCell ref="C9:C15"/>
    <mergeCell ref="C16:C24"/>
    <mergeCell ref="C30:C35"/>
    <mergeCell ref="B37:B41"/>
    <mergeCell ref="C37:C40"/>
    <mergeCell ref="A5:A6"/>
    <mergeCell ref="B5:B6"/>
    <mergeCell ref="C5:C6"/>
    <mergeCell ref="D5:D6"/>
    <mergeCell ref="E5:E6"/>
    <mergeCell ref="G7:G8"/>
    <mergeCell ref="C25:C29"/>
    <mergeCell ref="G25:G29"/>
    <mergeCell ref="F5:F6"/>
    <mergeCell ref="A1:G1"/>
    <mergeCell ref="A2:C2"/>
    <mergeCell ref="D2:F2"/>
    <mergeCell ref="G2:G3"/>
    <mergeCell ref="A3:B3"/>
    <mergeCell ref="D3:F3"/>
    <mergeCell ref="G9:G15"/>
    <mergeCell ref="G16:G2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4"/>
  <sheetViews>
    <sheetView showGridLines="0" view="pageBreakPreview" topLeftCell="A12" zoomScale="70" zoomScaleNormal="70" zoomScaleSheetLayoutView="70" workbookViewId="0">
      <selection activeCell="B30" sqref="B30:B31"/>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7" t="s">
        <v>12</v>
      </c>
      <c r="B1" s="97"/>
      <c r="C1" s="97"/>
      <c r="D1" s="97"/>
      <c r="E1" s="97"/>
      <c r="F1" s="97"/>
      <c r="G1" s="97"/>
    </row>
    <row r="2" spans="1:7" s="2" customFormat="1" ht="39.950000000000003" customHeight="1" x14ac:dyDescent="0.3">
      <c r="A2" s="98" t="s">
        <v>5</v>
      </c>
      <c r="B2" s="99"/>
      <c r="C2" s="100"/>
      <c r="D2" s="101" t="s">
        <v>8</v>
      </c>
      <c r="E2" s="101"/>
      <c r="F2" s="101"/>
      <c r="G2" s="102"/>
    </row>
    <row r="3" spans="1:7" s="2" customFormat="1" ht="39.950000000000003" customHeight="1" thickBot="1" x14ac:dyDescent="0.35">
      <c r="A3" s="103" t="s">
        <v>10</v>
      </c>
      <c r="B3" s="104"/>
      <c r="C3" s="8"/>
      <c r="D3" s="105" t="s">
        <v>11</v>
      </c>
      <c r="E3" s="106"/>
      <c r="F3" s="106"/>
      <c r="G3" s="102"/>
    </row>
    <row r="4" spans="1:7" s="2" customFormat="1" ht="14.25" customHeight="1" x14ac:dyDescent="0.3">
      <c r="A4" s="6"/>
      <c r="B4" s="6"/>
      <c r="C4" s="6"/>
      <c r="D4" s="6"/>
      <c r="E4" s="6"/>
      <c r="F4" s="7"/>
      <c r="G4" s="6"/>
    </row>
    <row r="5" spans="1:7" s="2" customFormat="1" ht="39.950000000000003" customHeight="1" x14ac:dyDescent="0.3">
      <c r="A5" s="91" t="s">
        <v>0</v>
      </c>
      <c r="B5" s="91" t="s">
        <v>1</v>
      </c>
      <c r="C5" s="91" t="s">
        <v>2</v>
      </c>
      <c r="D5" s="91" t="s">
        <v>3</v>
      </c>
      <c r="E5" s="93" t="s">
        <v>4</v>
      </c>
      <c r="F5" s="95" t="s">
        <v>7</v>
      </c>
      <c r="G5" s="91" t="s">
        <v>9</v>
      </c>
    </row>
    <row r="6" spans="1:7" s="2" customFormat="1" ht="39.950000000000003" customHeight="1" x14ac:dyDescent="0.3">
      <c r="A6" s="91"/>
      <c r="B6" s="91"/>
      <c r="C6" s="91"/>
      <c r="D6" s="91"/>
      <c r="E6" s="94"/>
      <c r="F6" s="96"/>
      <c r="G6" s="91"/>
    </row>
    <row r="7" spans="1:7" s="3" customFormat="1" ht="39.950000000000003" customHeight="1" x14ac:dyDescent="0.3">
      <c r="A7" s="92" t="s">
        <v>405</v>
      </c>
      <c r="B7" s="90" t="s">
        <v>558</v>
      </c>
      <c r="C7" s="90" t="s">
        <v>418</v>
      </c>
      <c r="D7" s="9" t="s">
        <v>13</v>
      </c>
      <c r="E7" s="15">
        <v>62.5</v>
      </c>
      <c r="F7" s="10">
        <f>$C$3*E7</f>
        <v>0</v>
      </c>
      <c r="G7" s="89" t="s">
        <v>414</v>
      </c>
    </row>
    <row r="8" spans="1:7" s="3" customFormat="1" ht="39.950000000000003" customHeight="1" x14ac:dyDescent="0.3">
      <c r="A8" s="92" t="s">
        <v>6</v>
      </c>
      <c r="B8" s="90" t="s">
        <v>6</v>
      </c>
      <c r="C8" s="90" t="s">
        <v>6</v>
      </c>
      <c r="D8" s="9" t="s">
        <v>14</v>
      </c>
      <c r="E8" s="15">
        <v>25</v>
      </c>
      <c r="F8" s="10">
        <f t="shared" ref="F8:F31" si="0">$C$3*E8</f>
        <v>0</v>
      </c>
      <c r="G8" s="89" t="s">
        <v>6</v>
      </c>
    </row>
    <row r="9" spans="1:7" s="3" customFormat="1" ht="39.950000000000003" customHeight="1" x14ac:dyDescent="0.3">
      <c r="A9" s="92" t="s">
        <v>6</v>
      </c>
      <c r="B9" s="90" t="s">
        <v>6</v>
      </c>
      <c r="C9" s="90" t="s">
        <v>6</v>
      </c>
      <c r="D9" s="9" t="s">
        <v>74</v>
      </c>
      <c r="E9" s="15">
        <v>12.5</v>
      </c>
      <c r="F9" s="10">
        <f t="shared" si="0"/>
        <v>0</v>
      </c>
      <c r="G9" s="89" t="s">
        <v>6</v>
      </c>
    </row>
    <row r="10" spans="1:7" s="3" customFormat="1" ht="39.950000000000003" customHeight="1" x14ac:dyDescent="0.3">
      <c r="A10" s="92" t="s">
        <v>6</v>
      </c>
      <c r="B10" s="90" t="s">
        <v>6</v>
      </c>
      <c r="C10" s="90" t="s">
        <v>6</v>
      </c>
      <c r="D10" s="9" t="s">
        <v>406</v>
      </c>
      <c r="E10" s="15">
        <v>12.5</v>
      </c>
      <c r="F10" s="10">
        <f t="shared" si="0"/>
        <v>0</v>
      </c>
      <c r="G10" s="89" t="s">
        <v>6</v>
      </c>
    </row>
    <row r="11" spans="1:7" s="3" customFormat="1" ht="39.950000000000003" customHeight="1" x14ac:dyDescent="0.3">
      <c r="A11" s="92" t="s">
        <v>6</v>
      </c>
      <c r="B11" s="90" t="s">
        <v>6</v>
      </c>
      <c r="C11" s="90" t="s">
        <v>6</v>
      </c>
      <c r="D11" s="9" t="s">
        <v>73</v>
      </c>
      <c r="E11" s="15">
        <v>6.25</v>
      </c>
      <c r="F11" s="10">
        <f t="shared" si="0"/>
        <v>0</v>
      </c>
      <c r="G11" s="89" t="s">
        <v>6</v>
      </c>
    </row>
    <row r="12" spans="1:7" s="3" customFormat="1" ht="39.950000000000003" customHeight="1" x14ac:dyDescent="0.3">
      <c r="A12" s="92" t="s">
        <v>6</v>
      </c>
      <c r="B12" s="90" t="s">
        <v>6</v>
      </c>
      <c r="C12" s="90" t="s">
        <v>6</v>
      </c>
      <c r="D12" s="9" t="s">
        <v>19</v>
      </c>
      <c r="E12" s="15">
        <v>2.5</v>
      </c>
      <c r="F12" s="10">
        <f t="shared" si="0"/>
        <v>0</v>
      </c>
      <c r="G12" s="89" t="s">
        <v>6</v>
      </c>
    </row>
    <row r="13" spans="1:7" s="3" customFormat="1" ht="39.950000000000003" customHeight="1" x14ac:dyDescent="0.3">
      <c r="A13" s="92" t="s">
        <v>6</v>
      </c>
      <c r="B13" s="90" t="s">
        <v>6</v>
      </c>
      <c r="C13" s="90" t="s">
        <v>407</v>
      </c>
      <c r="D13" s="9" t="s">
        <v>408</v>
      </c>
      <c r="E13" s="15">
        <v>25</v>
      </c>
      <c r="F13" s="10">
        <f t="shared" si="0"/>
        <v>0</v>
      </c>
      <c r="G13" s="89" t="s">
        <v>415</v>
      </c>
    </row>
    <row r="14" spans="1:7" s="3" customFormat="1" ht="39.950000000000003" customHeight="1" x14ac:dyDescent="0.3">
      <c r="A14" s="92" t="s">
        <v>6</v>
      </c>
      <c r="B14" s="90" t="s">
        <v>6</v>
      </c>
      <c r="C14" s="90" t="s">
        <v>6</v>
      </c>
      <c r="D14" s="9" t="s">
        <v>32</v>
      </c>
      <c r="E14" s="15">
        <v>3.75</v>
      </c>
      <c r="F14" s="10">
        <f t="shared" si="0"/>
        <v>0</v>
      </c>
      <c r="G14" s="89" t="s">
        <v>6</v>
      </c>
    </row>
    <row r="15" spans="1:7" s="3" customFormat="1" ht="39.950000000000003" customHeight="1" x14ac:dyDescent="0.3">
      <c r="A15" s="92" t="s">
        <v>6</v>
      </c>
      <c r="B15" s="90" t="s">
        <v>6</v>
      </c>
      <c r="C15" s="90" t="s">
        <v>6</v>
      </c>
      <c r="D15" s="9" t="s">
        <v>409</v>
      </c>
      <c r="E15" s="15">
        <v>2.5</v>
      </c>
      <c r="F15" s="10">
        <f t="shared" si="0"/>
        <v>0</v>
      </c>
      <c r="G15" s="89" t="s">
        <v>6</v>
      </c>
    </row>
    <row r="16" spans="1:7" s="3" customFormat="1" ht="39.950000000000003" customHeight="1" x14ac:dyDescent="0.3">
      <c r="A16" s="92" t="s">
        <v>6</v>
      </c>
      <c r="B16" s="90" t="s">
        <v>6</v>
      </c>
      <c r="C16" s="90" t="s">
        <v>6</v>
      </c>
      <c r="D16" s="9" t="s">
        <v>43</v>
      </c>
      <c r="E16" s="15">
        <v>2.5</v>
      </c>
      <c r="F16" s="10">
        <f t="shared" si="0"/>
        <v>0</v>
      </c>
      <c r="G16" s="89" t="s">
        <v>6</v>
      </c>
    </row>
    <row r="17" spans="1:7" s="3" customFormat="1" ht="39.950000000000003" customHeight="1" x14ac:dyDescent="0.3">
      <c r="A17" s="92" t="s">
        <v>6</v>
      </c>
      <c r="B17" s="90" t="s">
        <v>6</v>
      </c>
      <c r="C17" s="90" t="s">
        <v>6</v>
      </c>
      <c r="D17" s="9" t="s">
        <v>33</v>
      </c>
      <c r="E17" s="15">
        <v>0.62</v>
      </c>
      <c r="F17" s="10">
        <f t="shared" si="0"/>
        <v>0</v>
      </c>
      <c r="G17" s="89" t="s">
        <v>6</v>
      </c>
    </row>
    <row r="18" spans="1:7" s="3" customFormat="1" ht="39.950000000000003" customHeight="1" x14ac:dyDescent="0.3">
      <c r="A18" s="92" t="s">
        <v>6</v>
      </c>
      <c r="B18" s="90" t="s">
        <v>6</v>
      </c>
      <c r="C18" s="90" t="s">
        <v>6</v>
      </c>
      <c r="D18" s="9" t="s">
        <v>20</v>
      </c>
      <c r="E18" s="15">
        <v>0.62</v>
      </c>
      <c r="F18" s="10">
        <f t="shared" si="0"/>
        <v>0</v>
      </c>
      <c r="G18" s="89" t="s">
        <v>6</v>
      </c>
    </row>
    <row r="19" spans="1:7" s="3" customFormat="1" ht="39.950000000000003" customHeight="1" x14ac:dyDescent="0.3">
      <c r="A19" s="92" t="s">
        <v>6</v>
      </c>
      <c r="B19" s="90" t="s">
        <v>6</v>
      </c>
      <c r="C19" s="90" t="s">
        <v>410</v>
      </c>
      <c r="D19" s="9" t="s">
        <v>16</v>
      </c>
      <c r="E19" s="15">
        <v>62.5</v>
      </c>
      <c r="F19" s="10">
        <f t="shared" si="0"/>
        <v>0</v>
      </c>
      <c r="G19" s="89" t="s">
        <v>416</v>
      </c>
    </row>
    <row r="20" spans="1:7" s="3" customFormat="1" ht="39.950000000000003" customHeight="1" x14ac:dyDescent="0.3">
      <c r="A20" s="92" t="s">
        <v>6</v>
      </c>
      <c r="B20" s="90" t="s">
        <v>6</v>
      </c>
      <c r="C20" s="90" t="s">
        <v>6</v>
      </c>
      <c r="D20" s="9" t="s">
        <v>19</v>
      </c>
      <c r="E20" s="15">
        <v>2.5</v>
      </c>
      <c r="F20" s="10">
        <f t="shared" si="0"/>
        <v>0</v>
      </c>
      <c r="G20" s="89" t="s">
        <v>6</v>
      </c>
    </row>
    <row r="21" spans="1:7" s="3" customFormat="1" ht="39.950000000000003" customHeight="1" x14ac:dyDescent="0.3">
      <c r="A21" s="92" t="s">
        <v>6</v>
      </c>
      <c r="B21" s="90" t="s">
        <v>6</v>
      </c>
      <c r="C21" s="90" t="s">
        <v>419</v>
      </c>
      <c r="D21" s="9" t="s">
        <v>411</v>
      </c>
      <c r="E21" s="15">
        <v>31.25</v>
      </c>
      <c r="F21" s="10">
        <f t="shared" si="0"/>
        <v>0</v>
      </c>
      <c r="G21" s="89" t="s">
        <v>417</v>
      </c>
    </row>
    <row r="22" spans="1:7" s="3" customFormat="1" ht="39.950000000000003" customHeight="1" x14ac:dyDescent="0.3">
      <c r="A22" s="92" t="s">
        <v>6</v>
      </c>
      <c r="B22" s="90" t="s">
        <v>6</v>
      </c>
      <c r="C22" s="90" t="s">
        <v>6</v>
      </c>
      <c r="D22" s="9" t="s">
        <v>412</v>
      </c>
      <c r="E22" s="15">
        <v>12.5</v>
      </c>
      <c r="F22" s="10">
        <f t="shared" si="0"/>
        <v>0</v>
      </c>
      <c r="G22" s="89" t="s">
        <v>6</v>
      </c>
    </row>
    <row r="23" spans="1:7" s="3" customFormat="1" ht="39.950000000000003" customHeight="1" x14ac:dyDescent="0.3">
      <c r="A23" s="92" t="s">
        <v>6</v>
      </c>
      <c r="B23" s="90" t="s">
        <v>6</v>
      </c>
      <c r="C23" s="90" t="s">
        <v>6</v>
      </c>
      <c r="D23" s="9" t="s">
        <v>74</v>
      </c>
      <c r="E23" s="15">
        <v>8.75</v>
      </c>
      <c r="F23" s="10">
        <f t="shared" si="0"/>
        <v>0</v>
      </c>
      <c r="G23" s="89" t="s">
        <v>6</v>
      </c>
    </row>
    <row r="24" spans="1:7" s="3" customFormat="1" ht="39.950000000000003" customHeight="1" x14ac:dyDescent="0.3">
      <c r="A24" s="92" t="s">
        <v>6</v>
      </c>
      <c r="B24" s="90" t="s">
        <v>6</v>
      </c>
      <c r="C24" s="90" t="s">
        <v>6</v>
      </c>
      <c r="D24" s="9" t="s">
        <v>286</v>
      </c>
      <c r="E24" s="15">
        <v>6.25</v>
      </c>
      <c r="F24" s="10">
        <f t="shared" si="0"/>
        <v>0</v>
      </c>
      <c r="G24" s="89" t="s">
        <v>6</v>
      </c>
    </row>
    <row r="25" spans="1:7" s="3" customFormat="1" ht="39.950000000000003" customHeight="1" x14ac:dyDescent="0.3">
      <c r="A25" s="92" t="s">
        <v>6</v>
      </c>
      <c r="B25" s="90" t="s">
        <v>6</v>
      </c>
      <c r="C25" s="90" t="s">
        <v>6</v>
      </c>
      <c r="D25" s="9" t="s">
        <v>85</v>
      </c>
      <c r="E25" s="15">
        <v>6.25</v>
      </c>
      <c r="F25" s="10">
        <f t="shared" si="0"/>
        <v>0</v>
      </c>
      <c r="G25" s="89" t="s">
        <v>6</v>
      </c>
    </row>
    <row r="26" spans="1:7" s="3" customFormat="1" ht="39.950000000000003" customHeight="1" x14ac:dyDescent="0.3">
      <c r="A26" s="92" t="s">
        <v>6</v>
      </c>
      <c r="B26" s="90" t="s">
        <v>6</v>
      </c>
      <c r="C26" s="90" t="s">
        <v>6</v>
      </c>
      <c r="D26" s="9" t="s">
        <v>413</v>
      </c>
      <c r="E26" s="15">
        <v>3.75</v>
      </c>
      <c r="F26" s="10">
        <f t="shared" si="0"/>
        <v>0</v>
      </c>
      <c r="G26" s="89" t="s">
        <v>6</v>
      </c>
    </row>
    <row r="27" spans="1:7" s="3" customFormat="1" ht="39.950000000000003" customHeight="1" x14ac:dyDescent="0.3">
      <c r="A27" s="92" t="s">
        <v>6</v>
      </c>
      <c r="B27" s="90" t="s">
        <v>6</v>
      </c>
      <c r="C27" s="90" t="s">
        <v>6</v>
      </c>
      <c r="D27" s="9" t="s">
        <v>19</v>
      </c>
      <c r="E27" s="15">
        <v>2.5</v>
      </c>
      <c r="F27" s="10">
        <f t="shared" si="0"/>
        <v>0</v>
      </c>
      <c r="G27" s="89" t="s">
        <v>6</v>
      </c>
    </row>
    <row r="28" spans="1:7" s="3" customFormat="1" ht="39.950000000000003" customHeight="1" x14ac:dyDescent="0.3">
      <c r="A28" s="92" t="s">
        <v>6</v>
      </c>
      <c r="B28" s="90" t="s">
        <v>6</v>
      </c>
      <c r="C28" s="90" t="s">
        <v>6</v>
      </c>
      <c r="D28" s="9" t="s">
        <v>33</v>
      </c>
      <c r="E28" s="15">
        <v>0.62</v>
      </c>
      <c r="F28" s="10">
        <f t="shared" si="0"/>
        <v>0</v>
      </c>
      <c r="G28" s="89" t="s">
        <v>6</v>
      </c>
    </row>
    <row r="29" spans="1:7" s="3" customFormat="1" ht="39.950000000000003" customHeight="1" x14ac:dyDescent="0.3">
      <c r="A29" s="92" t="s">
        <v>6</v>
      </c>
      <c r="B29" s="90" t="s">
        <v>6</v>
      </c>
      <c r="C29" s="20" t="s">
        <v>37</v>
      </c>
      <c r="D29" s="9" t="s">
        <v>38</v>
      </c>
      <c r="E29" s="15">
        <v>25</v>
      </c>
      <c r="F29" s="10">
        <f t="shared" si="0"/>
        <v>0</v>
      </c>
      <c r="G29" s="19" t="s">
        <v>56</v>
      </c>
    </row>
    <row r="30" spans="1:7" s="3" customFormat="1" ht="39.950000000000003" customHeight="1" x14ac:dyDescent="0.3">
      <c r="A30" s="92" t="s">
        <v>6</v>
      </c>
      <c r="B30" s="90" t="s">
        <v>48</v>
      </c>
      <c r="C30" s="20" t="s">
        <v>176</v>
      </c>
      <c r="D30" s="9" t="s">
        <v>177</v>
      </c>
      <c r="E30" s="15">
        <v>62.5</v>
      </c>
      <c r="F30" s="10">
        <f t="shared" si="0"/>
        <v>0</v>
      </c>
      <c r="G30" s="19" t="s">
        <v>56</v>
      </c>
    </row>
    <row r="31" spans="1:7" s="3" customFormat="1" ht="39.950000000000003" customHeight="1" x14ac:dyDescent="0.3">
      <c r="A31" s="92" t="s">
        <v>6</v>
      </c>
      <c r="B31" s="90" t="s">
        <v>6</v>
      </c>
      <c r="C31" s="20" t="s">
        <v>58</v>
      </c>
      <c r="D31" s="9" t="s">
        <v>51</v>
      </c>
      <c r="E31" s="15">
        <v>200</v>
      </c>
      <c r="F31" s="10">
        <f t="shared" si="0"/>
        <v>0</v>
      </c>
      <c r="G31" s="19" t="s">
        <v>56</v>
      </c>
    </row>
    <row r="32" spans="1:7" ht="39.950000000000003" customHeight="1" x14ac:dyDescent="0.3">
      <c r="A32" s="11"/>
      <c r="B32" s="11"/>
      <c r="C32" s="11"/>
      <c r="D32" s="11"/>
      <c r="E32" s="12"/>
      <c r="F32" s="13"/>
      <c r="G32" s="11"/>
    </row>
    <row r="33" spans="1:7" ht="18" x14ac:dyDescent="0.3">
      <c r="A33" s="11"/>
      <c r="B33" s="11"/>
      <c r="C33" s="11"/>
      <c r="D33" s="11"/>
      <c r="E33" s="12"/>
      <c r="F33" s="13"/>
      <c r="G33" s="11"/>
    </row>
    <row r="34" spans="1:7" ht="18" x14ac:dyDescent="0.3">
      <c r="A34" s="11"/>
      <c r="B34" s="11"/>
      <c r="C34" s="11"/>
      <c r="D34" s="11"/>
      <c r="E34" s="12"/>
      <c r="F34" s="13"/>
      <c r="G34" s="11"/>
    </row>
    <row r="35" spans="1:7" ht="18" x14ac:dyDescent="0.3">
      <c r="A35" s="11"/>
      <c r="B35" s="11"/>
      <c r="C35" s="11"/>
      <c r="D35" s="11"/>
      <c r="E35" s="12"/>
      <c r="F35" s="13"/>
      <c r="G35" s="11"/>
    </row>
    <row r="36" spans="1:7" ht="18" x14ac:dyDescent="0.3">
      <c r="A36" s="11"/>
      <c r="B36" s="11"/>
      <c r="C36" s="11"/>
      <c r="D36" s="11"/>
      <c r="E36" s="12"/>
      <c r="F36" s="13"/>
      <c r="G36" s="11"/>
    </row>
    <row r="37" spans="1:7" ht="18" x14ac:dyDescent="0.3">
      <c r="A37" s="11"/>
      <c r="B37" s="11"/>
      <c r="C37" s="11"/>
      <c r="D37" s="11"/>
      <c r="E37" s="12"/>
      <c r="F37" s="13"/>
      <c r="G37" s="11"/>
    </row>
    <row r="38" spans="1:7" ht="18" x14ac:dyDescent="0.3">
      <c r="A38" s="11"/>
      <c r="B38" s="11"/>
      <c r="C38" s="11"/>
      <c r="D38" s="11"/>
      <c r="E38" s="12"/>
      <c r="F38" s="13"/>
      <c r="G38" s="11"/>
    </row>
    <row r="39" spans="1:7" ht="18" x14ac:dyDescent="0.3">
      <c r="A39" s="11"/>
      <c r="B39" s="11"/>
      <c r="C39" s="11"/>
      <c r="D39" s="11"/>
      <c r="E39" s="12"/>
      <c r="F39" s="13"/>
      <c r="G39" s="11"/>
    </row>
    <row r="40" spans="1:7" ht="18" x14ac:dyDescent="0.3">
      <c r="A40" s="11"/>
      <c r="B40" s="11"/>
      <c r="C40" s="11"/>
      <c r="D40" s="11"/>
      <c r="E40" s="12"/>
      <c r="F40" s="13"/>
      <c r="G40" s="11"/>
    </row>
    <row r="41" spans="1:7" ht="18" x14ac:dyDescent="0.3">
      <c r="A41" s="11"/>
      <c r="B41" s="11"/>
      <c r="C41" s="11"/>
      <c r="D41" s="11"/>
      <c r="E41" s="12"/>
      <c r="F41" s="13"/>
      <c r="G41" s="11"/>
    </row>
    <row r="42" spans="1:7" ht="18" x14ac:dyDescent="0.3">
      <c r="A42" s="11"/>
      <c r="B42" s="11"/>
      <c r="C42" s="11"/>
      <c r="D42" s="11"/>
      <c r="E42" s="12"/>
      <c r="F42" s="13"/>
      <c r="G42" s="11"/>
    </row>
    <row r="43" spans="1:7" ht="18" x14ac:dyDescent="0.3">
      <c r="A43" s="11"/>
      <c r="B43" s="11"/>
      <c r="C43" s="11"/>
      <c r="D43" s="11"/>
      <c r="E43" s="12"/>
      <c r="F43" s="13"/>
      <c r="G43" s="11"/>
    </row>
    <row r="44" spans="1:7" ht="18"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sheetData>
  <sheetProtection sheet="1" objects="1" scenarios="1" formatRows="0" insertRows="0" deleteRows="0"/>
  <mergeCells count="24">
    <mergeCell ref="G19:G20"/>
    <mergeCell ref="G21:G28"/>
    <mergeCell ref="G5:G6"/>
    <mergeCell ref="A7:A31"/>
    <mergeCell ref="B7:B29"/>
    <mergeCell ref="C7:C12"/>
    <mergeCell ref="C13:C18"/>
    <mergeCell ref="C19:C20"/>
    <mergeCell ref="C21:C28"/>
    <mergeCell ref="B30:B31"/>
    <mergeCell ref="G7:G12"/>
    <mergeCell ref="G13:G18"/>
    <mergeCell ref="A5:A6"/>
    <mergeCell ref="B5:B6"/>
    <mergeCell ref="C5:C6"/>
    <mergeCell ref="D5:D6"/>
    <mergeCell ref="E5:E6"/>
    <mergeCell ref="F5:F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3"/>
  <sheetViews>
    <sheetView showGridLines="0" view="pageBreakPreview" topLeftCell="A7" zoomScale="70" zoomScaleNormal="70" zoomScaleSheetLayoutView="70" workbookViewId="0">
      <selection activeCell="B37" sqref="B37:B40"/>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7" t="s">
        <v>12</v>
      </c>
      <c r="B1" s="97"/>
      <c r="C1" s="97"/>
      <c r="D1" s="97"/>
      <c r="E1" s="97"/>
      <c r="F1" s="97"/>
      <c r="G1" s="97"/>
    </row>
    <row r="2" spans="1:7" s="2" customFormat="1" ht="39.950000000000003" customHeight="1" x14ac:dyDescent="0.3">
      <c r="A2" s="98" t="s">
        <v>5</v>
      </c>
      <c r="B2" s="99"/>
      <c r="C2" s="100"/>
      <c r="D2" s="101" t="s">
        <v>8</v>
      </c>
      <c r="E2" s="101"/>
      <c r="F2" s="101"/>
      <c r="G2" s="102"/>
    </row>
    <row r="3" spans="1:7" s="2" customFormat="1" ht="39.950000000000003" customHeight="1" thickBot="1" x14ac:dyDescent="0.35">
      <c r="A3" s="103" t="s">
        <v>10</v>
      </c>
      <c r="B3" s="104"/>
      <c r="C3" s="8"/>
      <c r="D3" s="105" t="s">
        <v>11</v>
      </c>
      <c r="E3" s="106"/>
      <c r="F3" s="106"/>
      <c r="G3" s="102"/>
    </row>
    <row r="4" spans="1:7" s="2" customFormat="1" ht="14.25" customHeight="1" x14ac:dyDescent="0.3">
      <c r="A4" s="6"/>
      <c r="B4" s="6"/>
      <c r="C4" s="6"/>
      <c r="D4" s="6"/>
      <c r="E4" s="6"/>
      <c r="F4" s="7"/>
      <c r="G4" s="6"/>
    </row>
    <row r="5" spans="1:7" s="2" customFormat="1" ht="39.950000000000003" customHeight="1" x14ac:dyDescent="0.3">
      <c r="A5" s="91" t="s">
        <v>0</v>
      </c>
      <c r="B5" s="91" t="s">
        <v>1</v>
      </c>
      <c r="C5" s="91" t="s">
        <v>2</v>
      </c>
      <c r="D5" s="91" t="s">
        <v>3</v>
      </c>
      <c r="E5" s="93" t="s">
        <v>4</v>
      </c>
      <c r="F5" s="95" t="s">
        <v>7</v>
      </c>
      <c r="G5" s="91" t="s">
        <v>9</v>
      </c>
    </row>
    <row r="6" spans="1:7" s="2" customFormat="1" ht="39.950000000000003" customHeight="1" x14ac:dyDescent="0.3">
      <c r="A6" s="91"/>
      <c r="B6" s="91"/>
      <c r="C6" s="91"/>
      <c r="D6" s="91"/>
      <c r="E6" s="94"/>
      <c r="F6" s="96"/>
      <c r="G6" s="91"/>
    </row>
    <row r="7" spans="1:7" s="3" customFormat="1" ht="39.950000000000003" customHeight="1" x14ac:dyDescent="0.3">
      <c r="A7" s="92" t="s">
        <v>420</v>
      </c>
      <c r="B7" s="90" t="s">
        <v>558</v>
      </c>
      <c r="C7" s="90" t="s">
        <v>63</v>
      </c>
      <c r="D7" s="9" t="s">
        <v>13</v>
      </c>
      <c r="E7" s="15">
        <v>62.5</v>
      </c>
      <c r="F7" s="10">
        <f>$C$3*E7</f>
        <v>0</v>
      </c>
      <c r="G7" s="89" t="s">
        <v>90</v>
      </c>
    </row>
    <row r="8" spans="1:7" s="3" customFormat="1" ht="39.950000000000003" customHeight="1" x14ac:dyDescent="0.3">
      <c r="A8" s="92" t="s">
        <v>6</v>
      </c>
      <c r="B8" s="90" t="s">
        <v>6</v>
      </c>
      <c r="C8" s="90" t="s">
        <v>6</v>
      </c>
      <c r="D8" s="9" t="s">
        <v>64</v>
      </c>
      <c r="E8" s="15">
        <v>6.25</v>
      </c>
      <c r="F8" s="10">
        <f t="shared" ref="F8:F40" si="0">$C$3*E8</f>
        <v>0</v>
      </c>
      <c r="G8" s="89" t="s">
        <v>6</v>
      </c>
    </row>
    <row r="9" spans="1:7" s="3" customFormat="1" ht="39.950000000000003" customHeight="1" x14ac:dyDescent="0.3">
      <c r="A9" s="92" t="s">
        <v>6</v>
      </c>
      <c r="B9" s="90" t="s">
        <v>6</v>
      </c>
      <c r="C9" s="90" t="s">
        <v>421</v>
      </c>
      <c r="D9" s="9" t="s">
        <v>422</v>
      </c>
      <c r="E9" s="15">
        <v>31.25</v>
      </c>
      <c r="F9" s="10">
        <f t="shared" si="0"/>
        <v>0</v>
      </c>
      <c r="G9" s="89" t="s">
        <v>430</v>
      </c>
    </row>
    <row r="10" spans="1:7" s="3" customFormat="1" ht="39.950000000000003" customHeight="1" x14ac:dyDescent="0.3">
      <c r="A10" s="92" t="s">
        <v>6</v>
      </c>
      <c r="B10" s="90" t="s">
        <v>6</v>
      </c>
      <c r="C10" s="90" t="s">
        <v>6</v>
      </c>
      <c r="D10" s="9" t="s">
        <v>68</v>
      </c>
      <c r="E10" s="15">
        <v>8.75</v>
      </c>
      <c r="F10" s="10">
        <f t="shared" si="0"/>
        <v>0</v>
      </c>
      <c r="G10" s="89" t="s">
        <v>6</v>
      </c>
    </row>
    <row r="11" spans="1:7" s="3" customFormat="1" ht="39.950000000000003" customHeight="1" x14ac:dyDescent="0.3">
      <c r="A11" s="92" t="s">
        <v>6</v>
      </c>
      <c r="B11" s="90" t="s">
        <v>6</v>
      </c>
      <c r="C11" s="90" t="s">
        <v>6</v>
      </c>
      <c r="D11" s="9" t="s">
        <v>70</v>
      </c>
      <c r="E11" s="15">
        <v>5</v>
      </c>
      <c r="F11" s="10">
        <f t="shared" si="0"/>
        <v>0</v>
      </c>
      <c r="G11" s="89" t="s">
        <v>6</v>
      </c>
    </row>
    <row r="12" spans="1:7" s="3" customFormat="1" ht="39.950000000000003" customHeight="1" x14ac:dyDescent="0.3">
      <c r="A12" s="92" t="s">
        <v>6</v>
      </c>
      <c r="B12" s="90" t="s">
        <v>6</v>
      </c>
      <c r="C12" s="90" t="s">
        <v>6</v>
      </c>
      <c r="D12" s="9" t="s">
        <v>46</v>
      </c>
      <c r="E12" s="15">
        <v>3.75</v>
      </c>
      <c r="F12" s="10">
        <f t="shared" si="0"/>
        <v>0</v>
      </c>
      <c r="G12" s="89" t="s">
        <v>6</v>
      </c>
    </row>
    <row r="13" spans="1:7" s="3" customFormat="1" ht="39.950000000000003" customHeight="1" x14ac:dyDescent="0.3">
      <c r="A13" s="92" t="s">
        <v>6</v>
      </c>
      <c r="B13" s="90" t="s">
        <v>6</v>
      </c>
      <c r="C13" s="90" t="s">
        <v>6</v>
      </c>
      <c r="D13" s="9" t="s">
        <v>32</v>
      </c>
      <c r="E13" s="15">
        <v>3.75</v>
      </c>
      <c r="F13" s="10">
        <f t="shared" si="0"/>
        <v>0</v>
      </c>
      <c r="G13" s="89" t="s">
        <v>6</v>
      </c>
    </row>
    <row r="14" spans="1:7" s="3" customFormat="1" ht="39.950000000000003" customHeight="1" x14ac:dyDescent="0.3">
      <c r="A14" s="92" t="s">
        <v>6</v>
      </c>
      <c r="B14" s="90" t="s">
        <v>6</v>
      </c>
      <c r="C14" s="90" t="s">
        <v>6</v>
      </c>
      <c r="D14" s="9" t="s">
        <v>33</v>
      </c>
      <c r="E14" s="15">
        <v>0.62</v>
      </c>
      <c r="F14" s="10">
        <f t="shared" si="0"/>
        <v>0</v>
      </c>
      <c r="G14" s="89" t="s">
        <v>6</v>
      </c>
    </row>
    <row r="15" spans="1:7" s="3" customFormat="1" ht="39.950000000000003" customHeight="1" x14ac:dyDescent="0.3">
      <c r="A15" s="92" t="s">
        <v>6</v>
      </c>
      <c r="B15" s="90" t="s">
        <v>6</v>
      </c>
      <c r="C15" s="90" t="s">
        <v>423</v>
      </c>
      <c r="D15" s="9" t="s">
        <v>125</v>
      </c>
      <c r="E15" s="15">
        <v>43.75</v>
      </c>
      <c r="F15" s="10">
        <f t="shared" si="0"/>
        <v>0</v>
      </c>
      <c r="G15" s="89" t="s">
        <v>431</v>
      </c>
    </row>
    <row r="16" spans="1:7" s="3" customFormat="1" ht="39.950000000000003" customHeight="1" x14ac:dyDescent="0.3">
      <c r="A16" s="92" t="s">
        <v>6</v>
      </c>
      <c r="B16" s="90" t="s">
        <v>6</v>
      </c>
      <c r="C16" s="90" t="s">
        <v>6</v>
      </c>
      <c r="D16" s="9" t="s">
        <v>111</v>
      </c>
      <c r="E16" s="15">
        <v>12.5</v>
      </c>
      <c r="F16" s="10">
        <f t="shared" si="0"/>
        <v>0</v>
      </c>
      <c r="G16" s="89" t="s">
        <v>6</v>
      </c>
    </row>
    <row r="17" spans="1:7" s="3" customFormat="1" ht="39.950000000000003" customHeight="1" x14ac:dyDescent="0.3">
      <c r="A17" s="92" t="s">
        <v>6</v>
      </c>
      <c r="B17" s="90" t="s">
        <v>6</v>
      </c>
      <c r="C17" s="90" t="s">
        <v>6</v>
      </c>
      <c r="D17" s="9" t="s">
        <v>68</v>
      </c>
      <c r="E17" s="15">
        <v>5</v>
      </c>
      <c r="F17" s="10">
        <f t="shared" si="0"/>
        <v>0</v>
      </c>
      <c r="G17" s="89" t="s">
        <v>6</v>
      </c>
    </row>
    <row r="18" spans="1:7" s="3" customFormat="1" ht="39.950000000000003" customHeight="1" x14ac:dyDescent="0.3">
      <c r="A18" s="92" t="s">
        <v>6</v>
      </c>
      <c r="B18" s="90" t="s">
        <v>6</v>
      </c>
      <c r="C18" s="90" t="s">
        <v>6</v>
      </c>
      <c r="D18" s="9" t="s">
        <v>75</v>
      </c>
      <c r="E18" s="15">
        <v>3.75</v>
      </c>
      <c r="F18" s="10">
        <f t="shared" si="0"/>
        <v>0</v>
      </c>
      <c r="G18" s="89" t="s">
        <v>6</v>
      </c>
    </row>
    <row r="19" spans="1:7" s="3" customFormat="1" ht="39.950000000000003" customHeight="1" x14ac:dyDescent="0.3">
      <c r="A19" s="92" t="s">
        <v>6</v>
      </c>
      <c r="B19" s="90" t="s">
        <v>6</v>
      </c>
      <c r="C19" s="90" t="s">
        <v>6</v>
      </c>
      <c r="D19" s="9" t="s">
        <v>19</v>
      </c>
      <c r="E19" s="15">
        <v>2.5</v>
      </c>
      <c r="F19" s="10">
        <f t="shared" si="0"/>
        <v>0</v>
      </c>
      <c r="G19" s="89" t="s">
        <v>6</v>
      </c>
    </row>
    <row r="20" spans="1:7" s="3" customFormat="1" ht="39.950000000000003" customHeight="1" x14ac:dyDescent="0.3">
      <c r="A20" s="92" t="s">
        <v>6</v>
      </c>
      <c r="B20" s="90" t="s">
        <v>6</v>
      </c>
      <c r="C20" s="90" t="s">
        <v>6</v>
      </c>
      <c r="D20" s="9" t="s">
        <v>33</v>
      </c>
      <c r="E20" s="15">
        <v>1.25</v>
      </c>
      <c r="F20" s="10">
        <f t="shared" si="0"/>
        <v>0</v>
      </c>
      <c r="G20" s="89" t="s">
        <v>6</v>
      </c>
    </row>
    <row r="21" spans="1:7" s="3" customFormat="1" ht="39.950000000000003" customHeight="1" x14ac:dyDescent="0.3">
      <c r="A21" s="92" t="s">
        <v>6</v>
      </c>
      <c r="B21" s="90" t="s">
        <v>6</v>
      </c>
      <c r="C21" s="90" t="s">
        <v>6</v>
      </c>
      <c r="D21" s="9" t="s">
        <v>47</v>
      </c>
      <c r="E21" s="15">
        <v>1.25</v>
      </c>
      <c r="F21" s="10">
        <f t="shared" si="0"/>
        <v>0</v>
      </c>
      <c r="G21" s="89" t="s">
        <v>6</v>
      </c>
    </row>
    <row r="22" spans="1:7" s="3" customFormat="1" ht="39.950000000000003" customHeight="1" x14ac:dyDescent="0.3">
      <c r="A22" s="92" t="s">
        <v>6</v>
      </c>
      <c r="B22" s="90" t="s">
        <v>6</v>
      </c>
      <c r="C22" s="90" t="s">
        <v>6</v>
      </c>
      <c r="D22" s="9" t="s">
        <v>173</v>
      </c>
      <c r="E22" s="15">
        <v>1.25</v>
      </c>
      <c r="F22" s="10">
        <f t="shared" si="0"/>
        <v>0</v>
      </c>
      <c r="G22" s="89" t="s">
        <v>6</v>
      </c>
    </row>
    <row r="23" spans="1:7" s="3" customFormat="1" ht="39.950000000000003" customHeight="1" x14ac:dyDescent="0.3">
      <c r="A23" s="92" t="s">
        <v>6</v>
      </c>
      <c r="B23" s="90" t="s">
        <v>6</v>
      </c>
      <c r="C23" s="90" t="s">
        <v>6</v>
      </c>
      <c r="D23" s="9" t="s">
        <v>34</v>
      </c>
      <c r="E23" s="15">
        <v>0.62</v>
      </c>
      <c r="F23" s="10">
        <f t="shared" si="0"/>
        <v>0</v>
      </c>
      <c r="G23" s="89" t="s">
        <v>6</v>
      </c>
    </row>
    <row r="24" spans="1:7" s="3" customFormat="1" ht="39.950000000000003" customHeight="1" x14ac:dyDescent="0.3">
      <c r="A24" s="92" t="s">
        <v>6</v>
      </c>
      <c r="B24" s="90" t="s">
        <v>6</v>
      </c>
      <c r="C24" s="90" t="s">
        <v>424</v>
      </c>
      <c r="D24" s="9" t="s">
        <v>84</v>
      </c>
      <c r="E24" s="15">
        <v>50</v>
      </c>
      <c r="F24" s="10">
        <f t="shared" si="0"/>
        <v>0</v>
      </c>
      <c r="G24" s="89" t="s">
        <v>432</v>
      </c>
    </row>
    <row r="25" spans="1:7" s="3" customFormat="1" ht="39.950000000000003" customHeight="1" x14ac:dyDescent="0.3">
      <c r="A25" s="92" t="s">
        <v>6</v>
      </c>
      <c r="B25" s="90" t="s">
        <v>6</v>
      </c>
      <c r="C25" s="90" t="s">
        <v>6</v>
      </c>
      <c r="D25" s="9" t="s">
        <v>425</v>
      </c>
      <c r="E25" s="15">
        <v>12.5</v>
      </c>
      <c r="F25" s="10">
        <f t="shared" si="0"/>
        <v>0</v>
      </c>
      <c r="G25" s="89" t="s">
        <v>6</v>
      </c>
    </row>
    <row r="26" spans="1:7" s="3" customFormat="1" ht="39.950000000000003" customHeight="1" x14ac:dyDescent="0.3">
      <c r="A26" s="92" t="s">
        <v>6</v>
      </c>
      <c r="B26" s="90" t="s">
        <v>6</v>
      </c>
      <c r="C26" s="90" t="s">
        <v>6</v>
      </c>
      <c r="D26" s="9" t="s">
        <v>42</v>
      </c>
      <c r="E26" s="15">
        <v>3.75</v>
      </c>
      <c r="F26" s="10">
        <f t="shared" si="0"/>
        <v>0</v>
      </c>
      <c r="G26" s="89" t="s">
        <v>6</v>
      </c>
    </row>
    <row r="27" spans="1:7" s="3" customFormat="1" ht="39.950000000000003" customHeight="1" x14ac:dyDescent="0.3">
      <c r="A27" s="92" t="s">
        <v>6</v>
      </c>
      <c r="B27" s="90" t="s">
        <v>6</v>
      </c>
      <c r="C27" s="90" t="s">
        <v>6</v>
      </c>
      <c r="D27" s="9" t="s">
        <v>106</v>
      </c>
      <c r="E27" s="15">
        <v>3.75</v>
      </c>
      <c r="F27" s="10">
        <f t="shared" si="0"/>
        <v>0</v>
      </c>
      <c r="G27" s="89" t="s">
        <v>6</v>
      </c>
    </row>
    <row r="28" spans="1:7" s="3" customFormat="1" ht="39.950000000000003" customHeight="1" x14ac:dyDescent="0.3">
      <c r="A28" s="92" t="s">
        <v>6</v>
      </c>
      <c r="B28" s="90" t="s">
        <v>6</v>
      </c>
      <c r="C28" s="90" t="s">
        <v>6</v>
      </c>
      <c r="D28" s="9" t="s">
        <v>86</v>
      </c>
      <c r="E28" s="15">
        <v>2.5</v>
      </c>
      <c r="F28" s="10">
        <f t="shared" si="0"/>
        <v>0</v>
      </c>
      <c r="G28" s="89" t="s">
        <v>6</v>
      </c>
    </row>
    <row r="29" spans="1:7" s="3" customFormat="1" ht="39.950000000000003" customHeight="1" x14ac:dyDescent="0.3">
      <c r="A29" s="92" t="s">
        <v>6</v>
      </c>
      <c r="B29" s="90" t="s">
        <v>6</v>
      </c>
      <c r="C29" s="90" t="s">
        <v>6</v>
      </c>
      <c r="D29" s="9" t="s">
        <v>100</v>
      </c>
      <c r="E29" s="15">
        <v>0.25</v>
      </c>
      <c r="F29" s="10">
        <f t="shared" si="0"/>
        <v>0</v>
      </c>
      <c r="G29" s="89" t="s">
        <v>6</v>
      </c>
    </row>
    <row r="30" spans="1:7" s="3" customFormat="1" ht="39.950000000000003" customHeight="1" x14ac:dyDescent="0.3">
      <c r="A30" s="92" t="s">
        <v>6</v>
      </c>
      <c r="B30" s="90" t="s">
        <v>6</v>
      </c>
      <c r="C30" s="90" t="s">
        <v>6</v>
      </c>
      <c r="D30" s="9" t="s">
        <v>33</v>
      </c>
      <c r="E30" s="15">
        <v>0.25</v>
      </c>
      <c r="F30" s="10">
        <f t="shared" si="0"/>
        <v>0</v>
      </c>
      <c r="G30" s="89" t="s">
        <v>6</v>
      </c>
    </row>
    <row r="31" spans="1:7" s="3" customFormat="1" ht="39.950000000000003" customHeight="1" x14ac:dyDescent="0.3">
      <c r="A31" s="92" t="s">
        <v>6</v>
      </c>
      <c r="B31" s="90" t="s">
        <v>6</v>
      </c>
      <c r="C31" s="90" t="s">
        <v>426</v>
      </c>
      <c r="D31" s="9" t="s">
        <v>187</v>
      </c>
      <c r="E31" s="15">
        <v>43.75</v>
      </c>
      <c r="F31" s="10">
        <f t="shared" si="0"/>
        <v>0</v>
      </c>
      <c r="G31" s="89" t="s">
        <v>433</v>
      </c>
    </row>
    <row r="32" spans="1:7" s="3" customFormat="1" ht="39.950000000000003" customHeight="1" x14ac:dyDescent="0.3">
      <c r="A32" s="92" t="s">
        <v>6</v>
      </c>
      <c r="B32" s="90" t="s">
        <v>6</v>
      </c>
      <c r="C32" s="90" t="s">
        <v>6</v>
      </c>
      <c r="D32" s="9" t="s">
        <v>33</v>
      </c>
      <c r="E32" s="15">
        <v>1.25</v>
      </c>
      <c r="F32" s="10">
        <f t="shared" si="0"/>
        <v>0</v>
      </c>
      <c r="G32" s="89" t="s">
        <v>6</v>
      </c>
    </row>
    <row r="33" spans="1:7" s="3" customFormat="1" ht="39.950000000000003" customHeight="1" x14ac:dyDescent="0.3">
      <c r="A33" s="92" t="s">
        <v>6</v>
      </c>
      <c r="B33" s="90" t="s">
        <v>6</v>
      </c>
      <c r="C33" s="90" t="s">
        <v>6</v>
      </c>
      <c r="D33" s="9" t="s">
        <v>122</v>
      </c>
      <c r="E33" s="15">
        <v>0.62</v>
      </c>
      <c r="F33" s="10">
        <f t="shared" si="0"/>
        <v>0</v>
      </c>
      <c r="G33" s="89" t="s">
        <v>6</v>
      </c>
    </row>
    <row r="34" spans="1:7" s="3" customFormat="1" ht="39.950000000000003" customHeight="1" x14ac:dyDescent="0.3">
      <c r="A34" s="92" t="s">
        <v>6</v>
      </c>
      <c r="B34" s="90" t="s">
        <v>6</v>
      </c>
      <c r="C34" s="90" t="s">
        <v>6</v>
      </c>
      <c r="D34" s="9" t="s">
        <v>34</v>
      </c>
      <c r="E34" s="15">
        <v>0.62</v>
      </c>
      <c r="F34" s="10">
        <f t="shared" si="0"/>
        <v>0</v>
      </c>
      <c r="G34" s="89" t="s">
        <v>6</v>
      </c>
    </row>
    <row r="35" spans="1:7" s="3" customFormat="1" ht="39.950000000000003" customHeight="1" x14ac:dyDescent="0.3">
      <c r="A35" s="92" t="s">
        <v>6</v>
      </c>
      <c r="B35" s="90" t="s">
        <v>6</v>
      </c>
      <c r="C35" s="90" t="s">
        <v>6</v>
      </c>
      <c r="D35" s="9" t="s">
        <v>35</v>
      </c>
      <c r="E35" s="15">
        <v>0.62</v>
      </c>
      <c r="F35" s="10">
        <f t="shared" si="0"/>
        <v>0</v>
      </c>
      <c r="G35" s="89" t="s">
        <v>6</v>
      </c>
    </row>
    <row r="36" spans="1:7" s="3" customFormat="1" ht="39.950000000000003" customHeight="1" x14ac:dyDescent="0.3">
      <c r="A36" s="92" t="s">
        <v>6</v>
      </c>
      <c r="B36" s="90" t="s">
        <v>6</v>
      </c>
      <c r="C36" s="20" t="s">
        <v>37</v>
      </c>
      <c r="D36" s="9" t="s">
        <v>38</v>
      </c>
      <c r="E36" s="15">
        <v>25</v>
      </c>
      <c r="F36" s="10">
        <f t="shared" si="0"/>
        <v>0</v>
      </c>
      <c r="G36" s="19" t="s">
        <v>56</v>
      </c>
    </row>
    <row r="37" spans="1:7" s="3" customFormat="1" ht="39.950000000000003" customHeight="1" x14ac:dyDescent="0.3">
      <c r="A37" s="92" t="s">
        <v>6</v>
      </c>
      <c r="B37" s="90" t="s">
        <v>48</v>
      </c>
      <c r="C37" s="90" t="s">
        <v>427</v>
      </c>
      <c r="D37" s="9" t="s">
        <v>428</v>
      </c>
      <c r="E37" s="15">
        <v>25</v>
      </c>
      <c r="F37" s="10">
        <f t="shared" si="0"/>
        <v>0</v>
      </c>
      <c r="G37" s="89" t="s">
        <v>434</v>
      </c>
    </row>
    <row r="38" spans="1:7" s="3" customFormat="1" ht="39.950000000000003" customHeight="1" x14ac:dyDescent="0.3">
      <c r="A38" s="92" t="s">
        <v>6</v>
      </c>
      <c r="B38" s="90" t="s">
        <v>6</v>
      </c>
      <c r="C38" s="90" t="s">
        <v>6</v>
      </c>
      <c r="D38" s="9" t="s">
        <v>47</v>
      </c>
      <c r="E38" s="15">
        <v>6.25</v>
      </c>
      <c r="F38" s="10">
        <f t="shared" si="0"/>
        <v>0</v>
      </c>
      <c r="G38" s="89" t="s">
        <v>6</v>
      </c>
    </row>
    <row r="39" spans="1:7" s="3" customFormat="1" ht="39.950000000000003" customHeight="1" x14ac:dyDescent="0.3">
      <c r="A39" s="92" t="s">
        <v>6</v>
      </c>
      <c r="B39" s="90" t="s">
        <v>6</v>
      </c>
      <c r="C39" s="90" t="s">
        <v>6</v>
      </c>
      <c r="D39" s="9" t="s">
        <v>19</v>
      </c>
      <c r="E39" s="15">
        <v>3.75</v>
      </c>
      <c r="F39" s="10">
        <f t="shared" si="0"/>
        <v>0</v>
      </c>
      <c r="G39" s="89" t="s">
        <v>6</v>
      </c>
    </row>
    <row r="40" spans="1:7" s="3" customFormat="1" ht="39.950000000000003" customHeight="1" x14ac:dyDescent="0.3">
      <c r="A40" s="92" t="s">
        <v>6</v>
      </c>
      <c r="B40" s="90" t="s">
        <v>6</v>
      </c>
      <c r="C40" s="20" t="s">
        <v>429</v>
      </c>
      <c r="D40" s="9" t="s">
        <v>24</v>
      </c>
      <c r="E40" s="15">
        <v>125</v>
      </c>
      <c r="F40" s="10">
        <f t="shared" si="0"/>
        <v>0</v>
      </c>
      <c r="G40" s="19" t="s">
        <v>56</v>
      </c>
    </row>
    <row r="41" spans="1:7" ht="39.950000000000003" customHeight="1" x14ac:dyDescent="0.3">
      <c r="A41" s="11"/>
      <c r="B41" s="11"/>
      <c r="C41" s="11"/>
      <c r="D41" s="11"/>
      <c r="E41" s="12"/>
      <c r="F41" s="13"/>
      <c r="G41" s="11"/>
    </row>
    <row r="42" spans="1:7" ht="18" x14ac:dyDescent="0.3">
      <c r="A42" s="11"/>
      <c r="B42" s="11"/>
      <c r="C42" s="11"/>
      <c r="D42" s="11"/>
      <c r="E42" s="12"/>
      <c r="F42" s="13"/>
      <c r="G42" s="11"/>
    </row>
    <row r="43" spans="1:7" ht="18" x14ac:dyDescent="0.3">
      <c r="A43" s="11"/>
      <c r="B43" s="11"/>
      <c r="C43" s="11"/>
      <c r="D43" s="11"/>
      <c r="E43" s="12"/>
      <c r="F43" s="13"/>
      <c r="G43" s="11"/>
    </row>
    <row r="44" spans="1:7" ht="18"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row r="72" spans="1:7" ht="18" x14ac:dyDescent="0.3">
      <c r="A72" s="11"/>
      <c r="B72" s="11"/>
      <c r="C72" s="11"/>
      <c r="D72" s="11"/>
      <c r="E72" s="12"/>
      <c r="F72" s="13"/>
      <c r="G72" s="11"/>
    </row>
    <row r="73" spans="1:7" ht="18" x14ac:dyDescent="0.3">
      <c r="A73" s="11"/>
      <c r="B73" s="11"/>
      <c r="C73" s="11"/>
      <c r="D73" s="11"/>
      <c r="E73" s="12"/>
      <c r="F73" s="13"/>
      <c r="G73" s="11"/>
    </row>
  </sheetData>
  <sheetProtection sheet="1" objects="1" scenarios="1" formatRows="0" insertRows="0" deleteRows="0"/>
  <mergeCells count="28">
    <mergeCell ref="G7:G8"/>
    <mergeCell ref="G9:G14"/>
    <mergeCell ref="G15:G23"/>
    <mergeCell ref="G24:G30"/>
    <mergeCell ref="G31:G35"/>
    <mergeCell ref="G37:G39"/>
    <mergeCell ref="G5:G6"/>
    <mergeCell ref="A7:A40"/>
    <mergeCell ref="B7:B36"/>
    <mergeCell ref="C7:C8"/>
    <mergeCell ref="C9:C14"/>
    <mergeCell ref="C15:C23"/>
    <mergeCell ref="C24:C30"/>
    <mergeCell ref="C31:C35"/>
    <mergeCell ref="B37:B40"/>
    <mergeCell ref="C37:C39"/>
    <mergeCell ref="A5:A6"/>
    <mergeCell ref="B5:B6"/>
    <mergeCell ref="C5:C6"/>
    <mergeCell ref="D5:D6"/>
    <mergeCell ref="E5:E6"/>
    <mergeCell ref="F5:F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9"/>
  <sheetViews>
    <sheetView showGridLines="0" view="pageBreakPreview" topLeftCell="A30" zoomScale="70" zoomScaleNormal="70" zoomScaleSheetLayoutView="70" workbookViewId="0">
      <selection activeCell="B45" sqref="B45:B46"/>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7" t="s">
        <v>12</v>
      </c>
      <c r="B1" s="97"/>
      <c r="C1" s="97"/>
      <c r="D1" s="97"/>
      <c r="E1" s="97"/>
      <c r="F1" s="97"/>
      <c r="G1" s="97"/>
    </row>
    <row r="2" spans="1:7" s="2" customFormat="1" ht="39.950000000000003" customHeight="1" x14ac:dyDescent="0.3">
      <c r="A2" s="98" t="s">
        <v>5</v>
      </c>
      <c r="B2" s="99"/>
      <c r="C2" s="100"/>
      <c r="D2" s="101" t="s">
        <v>8</v>
      </c>
      <c r="E2" s="101"/>
      <c r="F2" s="101"/>
      <c r="G2" s="102"/>
    </row>
    <row r="3" spans="1:7" s="2" customFormat="1" ht="39.950000000000003" customHeight="1" thickBot="1" x14ac:dyDescent="0.35">
      <c r="A3" s="103" t="s">
        <v>10</v>
      </c>
      <c r="B3" s="104"/>
      <c r="C3" s="8"/>
      <c r="D3" s="105" t="s">
        <v>11</v>
      </c>
      <c r="E3" s="106"/>
      <c r="F3" s="106"/>
      <c r="G3" s="102"/>
    </row>
    <row r="4" spans="1:7" s="2" customFormat="1" ht="14.25" customHeight="1" x14ac:dyDescent="0.3">
      <c r="A4" s="6"/>
      <c r="B4" s="6"/>
      <c r="C4" s="6"/>
      <c r="D4" s="6"/>
      <c r="E4" s="6"/>
      <c r="F4" s="7"/>
      <c r="G4" s="6"/>
    </row>
    <row r="5" spans="1:7" s="2" customFormat="1" ht="39.950000000000003" customHeight="1" x14ac:dyDescent="0.3">
      <c r="A5" s="91" t="s">
        <v>0</v>
      </c>
      <c r="B5" s="91" t="s">
        <v>1</v>
      </c>
      <c r="C5" s="91" t="s">
        <v>2</v>
      </c>
      <c r="D5" s="91" t="s">
        <v>3</v>
      </c>
      <c r="E5" s="93" t="s">
        <v>4</v>
      </c>
      <c r="F5" s="95" t="s">
        <v>7</v>
      </c>
      <c r="G5" s="91" t="s">
        <v>9</v>
      </c>
    </row>
    <row r="6" spans="1:7" s="2" customFormat="1" ht="39.950000000000003" customHeight="1" x14ac:dyDescent="0.3">
      <c r="A6" s="91"/>
      <c r="B6" s="91"/>
      <c r="C6" s="91"/>
      <c r="D6" s="91"/>
      <c r="E6" s="94"/>
      <c r="F6" s="96"/>
      <c r="G6" s="91"/>
    </row>
    <row r="7" spans="1:7" s="3" customFormat="1" ht="39.950000000000003" customHeight="1" x14ac:dyDescent="0.3">
      <c r="A7" s="92" t="s">
        <v>435</v>
      </c>
      <c r="B7" s="90" t="s">
        <v>558</v>
      </c>
      <c r="C7" s="90" t="s">
        <v>330</v>
      </c>
      <c r="D7" s="9" t="s">
        <v>13</v>
      </c>
      <c r="E7" s="15">
        <v>62.5</v>
      </c>
      <c r="F7" s="10">
        <f>$C$3*E7</f>
        <v>0</v>
      </c>
      <c r="G7" s="89" t="s">
        <v>178</v>
      </c>
    </row>
    <row r="8" spans="1:7" s="3" customFormat="1" ht="39.950000000000003" customHeight="1" x14ac:dyDescent="0.3">
      <c r="A8" s="92" t="s">
        <v>6</v>
      </c>
      <c r="B8" s="90" t="s">
        <v>6</v>
      </c>
      <c r="C8" s="90" t="s">
        <v>6</v>
      </c>
      <c r="D8" s="9" t="s">
        <v>331</v>
      </c>
      <c r="E8" s="15">
        <v>6.25</v>
      </c>
      <c r="F8" s="10">
        <f t="shared" ref="F8:F44" si="0">$C$3*E8</f>
        <v>0</v>
      </c>
      <c r="G8" s="89" t="s">
        <v>6</v>
      </c>
    </row>
    <row r="9" spans="1:7" s="3" customFormat="1" ht="39.950000000000003" customHeight="1" x14ac:dyDescent="0.3">
      <c r="A9" s="92" t="s">
        <v>6</v>
      </c>
      <c r="B9" s="90" t="s">
        <v>6</v>
      </c>
      <c r="C9" s="90" t="s">
        <v>436</v>
      </c>
      <c r="D9" s="9" t="s">
        <v>38</v>
      </c>
      <c r="E9" s="15">
        <v>12.5</v>
      </c>
      <c r="F9" s="10">
        <f t="shared" si="0"/>
        <v>0</v>
      </c>
      <c r="G9" s="89" t="s">
        <v>442</v>
      </c>
    </row>
    <row r="10" spans="1:7" s="3" customFormat="1" ht="39.950000000000003" customHeight="1" x14ac:dyDescent="0.3">
      <c r="A10" s="92" t="s">
        <v>6</v>
      </c>
      <c r="B10" s="90" t="s">
        <v>6</v>
      </c>
      <c r="C10" s="90" t="s">
        <v>6</v>
      </c>
      <c r="D10" s="9" t="s">
        <v>437</v>
      </c>
      <c r="E10" s="15">
        <v>12.5</v>
      </c>
      <c r="F10" s="10">
        <f t="shared" si="0"/>
        <v>0</v>
      </c>
      <c r="G10" s="89" t="s">
        <v>6</v>
      </c>
    </row>
    <row r="11" spans="1:7" s="3" customFormat="1" ht="39.950000000000003" customHeight="1" x14ac:dyDescent="0.3">
      <c r="A11" s="92" t="s">
        <v>6</v>
      </c>
      <c r="B11" s="90" t="s">
        <v>6</v>
      </c>
      <c r="C11" s="90" t="s">
        <v>6</v>
      </c>
      <c r="D11" s="9" t="s">
        <v>147</v>
      </c>
      <c r="E11" s="15">
        <v>12.5</v>
      </c>
      <c r="F11" s="10">
        <f t="shared" si="0"/>
        <v>0</v>
      </c>
      <c r="G11" s="89" t="s">
        <v>6</v>
      </c>
    </row>
    <row r="12" spans="1:7" s="3" customFormat="1" ht="39.950000000000003" customHeight="1" x14ac:dyDescent="0.3">
      <c r="A12" s="92" t="s">
        <v>6</v>
      </c>
      <c r="B12" s="90" t="s">
        <v>6</v>
      </c>
      <c r="C12" s="90" t="s">
        <v>6</v>
      </c>
      <c r="D12" s="9" t="s">
        <v>68</v>
      </c>
      <c r="E12" s="15">
        <v>6.25</v>
      </c>
      <c r="F12" s="10">
        <f t="shared" si="0"/>
        <v>0</v>
      </c>
      <c r="G12" s="89" t="s">
        <v>6</v>
      </c>
    </row>
    <row r="13" spans="1:7" s="3" customFormat="1" ht="39.950000000000003" customHeight="1" x14ac:dyDescent="0.3">
      <c r="A13" s="92" t="s">
        <v>6</v>
      </c>
      <c r="B13" s="90" t="s">
        <v>6</v>
      </c>
      <c r="C13" s="90" t="s">
        <v>6</v>
      </c>
      <c r="D13" s="9" t="s">
        <v>32</v>
      </c>
      <c r="E13" s="15">
        <v>3.75</v>
      </c>
      <c r="F13" s="10">
        <f t="shared" si="0"/>
        <v>0</v>
      </c>
      <c r="G13" s="89" t="s">
        <v>6</v>
      </c>
    </row>
    <row r="14" spans="1:7" s="3" customFormat="1" ht="39.950000000000003" customHeight="1" x14ac:dyDescent="0.3">
      <c r="A14" s="92" t="s">
        <v>6</v>
      </c>
      <c r="B14" s="90" t="s">
        <v>6</v>
      </c>
      <c r="C14" s="90" t="s">
        <v>6</v>
      </c>
      <c r="D14" s="9" t="s">
        <v>33</v>
      </c>
      <c r="E14" s="15">
        <v>1.25</v>
      </c>
      <c r="F14" s="10">
        <f t="shared" si="0"/>
        <v>0</v>
      </c>
      <c r="G14" s="89" t="s">
        <v>6</v>
      </c>
    </row>
    <row r="15" spans="1:7" s="3" customFormat="1" ht="39.950000000000003" customHeight="1" x14ac:dyDescent="0.3">
      <c r="A15" s="92" t="s">
        <v>6</v>
      </c>
      <c r="B15" s="90" t="s">
        <v>6</v>
      </c>
      <c r="C15" s="90" t="s">
        <v>6</v>
      </c>
      <c r="D15" s="9" t="s">
        <v>43</v>
      </c>
      <c r="E15" s="15">
        <v>1.25</v>
      </c>
      <c r="F15" s="10">
        <f t="shared" si="0"/>
        <v>0</v>
      </c>
      <c r="G15" s="89" t="s">
        <v>6</v>
      </c>
    </row>
    <row r="16" spans="1:7" s="3" customFormat="1" ht="39.950000000000003" customHeight="1" x14ac:dyDescent="0.3">
      <c r="A16" s="92" t="s">
        <v>6</v>
      </c>
      <c r="B16" s="90" t="s">
        <v>6</v>
      </c>
      <c r="C16" s="90" t="s">
        <v>6</v>
      </c>
      <c r="D16" s="9" t="s">
        <v>81</v>
      </c>
      <c r="E16" s="15">
        <v>0.62</v>
      </c>
      <c r="F16" s="10">
        <f t="shared" si="0"/>
        <v>0</v>
      </c>
      <c r="G16" s="89" t="s">
        <v>6</v>
      </c>
    </row>
    <row r="17" spans="1:7" s="3" customFormat="1" ht="39.950000000000003" customHeight="1" x14ac:dyDescent="0.3">
      <c r="A17" s="92" t="s">
        <v>6</v>
      </c>
      <c r="B17" s="90" t="s">
        <v>6</v>
      </c>
      <c r="C17" s="90" t="s">
        <v>6</v>
      </c>
      <c r="D17" s="9" t="s">
        <v>36</v>
      </c>
      <c r="E17" s="15">
        <v>0.25</v>
      </c>
      <c r="F17" s="10">
        <f t="shared" si="0"/>
        <v>0</v>
      </c>
      <c r="G17" s="89" t="s">
        <v>6</v>
      </c>
    </row>
    <row r="18" spans="1:7" s="3" customFormat="1" ht="39.950000000000003" customHeight="1" x14ac:dyDescent="0.3">
      <c r="A18" s="92" t="s">
        <v>6</v>
      </c>
      <c r="B18" s="90" t="s">
        <v>6</v>
      </c>
      <c r="C18" s="90" t="s">
        <v>6</v>
      </c>
      <c r="D18" s="9" t="s">
        <v>46</v>
      </c>
      <c r="E18" s="15">
        <v>0.25</v>
      </c>
      <c r="F18" s="10">
        <f t="shared" si="0"/>
        <v>0</v>
      </c>
      <c r="G18" s="89" t="s">
        <v>6</v>
      </c>
    </row>
    <row r="19" spans="1:7" s="3" customFormat="1" ht="39.950000000000003" customHeight="1" x14ac:dyDescent="0.3">
      <c r="A19" s="92" t="s">
        <v>6</v>
      </c>
      <c r="B19" s="90" t="s">
        <v>6</v>
      </c>
      <c r="C19" s="90" t="s">
        <v>6</v>
      </c>
      <c r="D19" s="9" t="s">
        <v>20</v>
      </c>
      <c r="E19" s="15">
        <v>0.12</v>
      </c>
      <c r="F19" s="10">
        <f t="shared" si="0"/>
        <v>0</v>
      </c>
      <c r="G19" s="89" t="s">
        <v>6</v>
      </c>
    </row>
    <row r="20" spans="1:7" s="3" customFormat="1" ht="39.950000000000003" customHeight="1" x14ac:dyDescent="0.3">
      <c r="A20" s="92" t="s">
        <v>6</v>
      </c>
      <c r="B20" s="90" t="s">
        <v>6</v>
      </c>
      <c r="C20" s="90" t="s">
        <v>438</v>
      </c>
      <c r="D20" s="9" t="s">
        <v>14</v>
      </c>
      <c r="E20" s="15">
        <v>50</v>
      </c>
      <c r="F20" s="10">
        <f t="shared" si="0"/>
        <v>0</v>
      </c>
      <c r="G20" s="89" t="s">
        <v>443</v>
      </c>
    </row>
    <row r="21" spans="1:7" s="3" customFormat="1" ht="39.950000000000003" customHeight="1" x14ac:dyDescent="0.3">
      <c r="A21" s="92" t="s">
        <v>6</v>
      </c>
      <c r="B21" s="90" t="s">
        <v>6</v>
      </c>
      <c r="C21" s="90" t="s">
        <v>6</v>
      </c>
      <c r="D21" s="9" t="s">
        <v>264</v>
      </c>
      <c r="E21" s="15">
        <v>12.5</v>
      </c>
      <c r="F21" s="10">
        <f t="shared" si="0"/>
        <v>0</v>
      </c>
      <c r="G21" s="89" t="s">
        <v>6</v>
      </c>
    </row>
    <row r="22" spans="1:7" s="3" customFormat="1" ht="39.950000000000003" customHeight="1" x14ac:dyDescent="0.3">
      <c r="A22" s="92" t="s">
        <v>6</v>
      </c>
      <c r="B22" s="90" t="s">
        <v>6</v>
      </c>
      <c r="C22" s="90" t="s">
        <v>6</v>
      </c>
      <c r="D22" s="9" t="s">
        <v>73</v>
      </c>
      <c r="E22" s="15">
        <v>10</v>
      </c>
      <c r="F22" s="10">
        <f t="shared" si="0"/>
        <v>0</v>
      </c>
      <c r="G22" s="89" t="s">
        <v>6</v>
      </c>
    </row>
    <row r="23" spans="1:7" s="3" customFormat="1" ht="39.950000000000003" customHeight="1" x14ac:dyDescent="0.3">
      <c r="A23" s="92" t="s">
        <v>6</v>
      </c>
      <c r="B23" s="90" t="s">
        <v>6</v>
      </c>
      <c r="C23" s="90" t="s">
        <v>6</v>
      </c>
      <c r="D23" s="9" t="s">
        <v>85</v>
      </c>
      <c r="E23" s="15">
        <v>6.25</v>
      </c>
      <c r="F23" s="10">
        <f t="shared" si="0"/>
        <v>0</v>
      </c>
      <c r="G23" s="89" t="s">
        <v>6</v>
      </c>
    </row>
    <row r="24" spans="1:7" s="3" customFormat="1" ht="39.950000000000003" customHeight="1" x14ac:dyDescent="0.3">
      <c r="A24" s="92" t="s">
        <v>6</v>
      </c>
      <c r="B24" s="90" t="s">
        <v>6</v>
      </c>
      <c r="C24" s="90" t="s">
        <v>6</v>
      </c>
      <c r="D24" s="9" t="s">
        <v>19</v>
      </c>
      <c r="E24" s="15">
        <v>2.5</v>
      </c>
      <c r="F24" s="10">
        <f t="shared" si="0"/>
        <v>0</v>
      </c>
      <c r="G24" s="89" t="s">
        <v>6</v>
      </c>
    </row>
    <row r="25" spans="1:7" s="3" customFormat="1" ht="39.950000000000003" customHeight="1" x14ac:dyDescent="0.3">
      <c r="A25" s="92" t="s">
        <v>6</v>
      </c>
      <c r="B25" s="90" t="s">
        <v>6</v>
      </c>
      <c r="C25" s="90" t="s">
        <v>6</v>
      </c>
      <c r="D25" s="9" t="s">
        <v>33</v>
      </c>
      <c r="E25" s="15">
        <v>1.25</v>
      </c>
      <c r="F25" s="10">
        <f t="shared" si="0"/>
        <v>0</v>
      </c>
      <c r="G25" s="89" t="s">
        <v>6</v>
      </c>
    </row>
    <row r="26" spans="1:7" s="3" customFormat="1" ht="39.950000000000003" customHeight="1" x14ac:dyDescent="0.3">
      <c r="A26" s="92" t="s">
        <v>6</v>
      </c>
      <c r="B26" s="90" t="s">
        <v>6</v>
      </c>
      <c r="C26" s="90" t="s">
        <v>6</v>
      </c>
      <c r="D26" s="9" t="s">
        <v>106</v>
      </c>
      <c r="E26" s="15">
        <v>1.25</v>
      </c>
      <c r="F26" s="10">
        <f t="shared" si="0"/>
        <v>0</v>
      </c>
      <c r="G26" s="89" t="s">
        <v>6</v>
      </c>
    </row>
    <row r="27" spans="1:7" s="3" customFormat="1" ht="39.950000000000003" customHeight="1" x14ac:dyDescent="0.3">
      <c r="A27" s="92" t="s">
        <v>6</v>
      </c>
      <c r="B27" s="90" t="s">
        <v>6</v>
      </c>
      <c r="C27" s="90" t="s">
        <v>6</v>
      </c>
      <c r="D27" s="9" t="s">
        <v>77</v>
      </c>
      <c r="E27" s="15">
        <v>1.25</v>
      </c>
      <c r="F27" s="10">
        <f t="shared" si="0"/>
        <v>0</v>
      </c>
      <c r="G27" s="89" t="s">
        <v>6</v>
      </c>
    </row>
    <row r="28" spans="1:7" s="3" customFormat="1" ht="39.950000000000003" customHeight="1" x14ac:dyDescent="0.3">
      <c r="A28" s="92" t="s">
        <v>6</v>
      </c>
      <c r="B28" s="90" t="s">
        <v>6</v>
      </c>
      <c r="C28" s="90" t="s">
        <v>439</v>
      </c>
      <c r="D28" s="9" t="s">
        <v>73</v>
      </c>
      <c r="E28" s="15">
        <v>31.25</v>
      </c>
      <c r="F28" s="10">
        <f t="shared" si="0"/>
        <v>0</v>
      </c>
      <c r="G28" s="89" t="s">
        <v>444</v>
      </c>
    </row>
    <row r="29" spans="1:7" s="3" customFormat="1" ht="39.950000000000003" customHeight="1" x14ac:dyDescent="0.3">
      <c r="A29" s="92" t="s">
        <v>6</v>
      </c>
      <c r="B29" s="90" t="s">
        <v>6</v>
      </c>
      <c r="C29" s="90" t="s">
        <v>6</v>
      </c>
      <c r="D29" s="9" t="s">
        <v>16</v>
      </c>
      <c r="E29" s="15">
        <v>8.75</v>
      </c>
      <c r="F29" s="10">
        <f t="shared" si="0"/>
        <v>0</v>
      </c>
      <c r="G29" s="89" t="s">
        <v>6</v>
      </c>
    </row>
    <row r="30" spans="1:7" s="3" customFormat="1" ht="39.950000000000003" customHeight="1" x14ac:dyDescent="0.3">
      <c r="A30" s="92" t="s">
        <v>6</v>
      </c>
      <c r="B30" s="90" t="s">
        <v>6</v>
      </c>
      <c r="C30" s="90" t="s">
        <v>6</v>
      </c>
      <c r="D30" s="9" t="s">
        <v>440</v>
      </c>
      <c r="E30" s="15">
        <v>8.75</v>
      </c>
      <c r="F30" s="10">
        <f t="shared" si="0"/>
        <v>0</v>
      </c>
      <c r="G30" s="89" t="s">
        <v>6</v>
      </c>
    </row>
    <row r="31" spans="1:7" s="3" customFormat="1" ht="39.950000000000003" customHeight="1" x14ac:dyDescent="0.3">
      <c r="A31" s="92" t="s">
        <v>6</v>
      </c>
      <c r="B31" s="90" t="s">
        <v>6</v>
      </c>
      <c r="C31" s="90" t="s">
        <v>6</v>
      </c>
      <c r="D31" s="9" t="s">
        <v>74</v>
      </c>
      <c r="E31" s="15">
        <v>8.75</v>
      </c>
      <c r="F31" s="10">
        <f t="shared" si="0"/>
        <v>0</v>
      </c>
      <c r="G31" s="89" t="s">
        <v>6</v>
      </c>
    </row>
    <row r="32" spans="1:7" s="3" customFormat="1" ht="39.950000000000003" customHeight="1" x14ac:dyDescent="0.3">
      <c r="A32" s="92" t="s">
        <v>6</v>
      </c>
      <c r="B32" s="90" t="s">
        <v>6</v>
      </c>
      <c r="C32" s="90" t="s">
        <v>6</v>
      </c>
      <c r="D32" s="9" t="s">
        <v>66</v>
      </c>
      <c r="E32" s="15">
        <v>6.25</v>
      </c>
      <c r="F32" s="10">
        <f t="shared" si="0"/>
        <v>0</v>
      </c>
      <c r="G32" s="89" t="s">
        <v>6</v>
      </c>
    </row>
    <row r="33" spans="1:7" s="3" customFormat="1" ht="39.950000000000003" customHeight="1" x14ac:dyDescent="0.3">
      <c r="A33" s="92" t="s">
        <v>6</v>
      </c>
      <c r="B33" s="90" t="s">
        <v>6</v>
      </c>
      <c r="C33" s="90" t="s">
        <v>6</v>
      </c>
      <c r="D33" s="9" t="s">
        <v>19</v>
      </c>
      <c r="E33" s="15">
        <v>3.75</v>
      </c>
      <c r="F33" s="10">
        <f t="shared" si="0"/>
        <v>0</v>
      </c>
      <c r="G33" s="89" t="s">
        <v>6</v>
      </c>
    </row>
    <row r="34" spans="1:7" s="3" customFormat="1" ht="39.950000000000003" customHeight="1" x14ac:dyDescent="0.3">
      <c r="A34" s="92" t="s">
        <v>6</v>
      </c>
      <c r="B34" s="90" t="s">
        <v>6</v>
      </c>
      <c r="C34" s="90" t="s">
        <v>6</v>
      </c>
      <c r="D34" s="9" t="s">
        <v>20</v>
      </c>
      <c r="E34" s="15">
        <v>0.25</v>
      </c>
      <c r="F34" s="10">
        <f t="shared" si="0"/>
        <v>0</v>
      </c>
      <c r="G34" s="89" t="s">
        <v>6</v>
      </c>
    </row>
    <row r="35" spans="1:7" s="3" customFormat="1" ht="39.950000000000003" customHeight="1" x14ac:dyDescent="0.3">
      <c r="A35" s="92" t="s">
        <v>6</v>
      </c>
      <c r="B35" s="90" t="s">
        <v>6</v>
      </c>
      <c r="C35" s="90" t="s">
        <v>446</v>
      </c>
      <c r="D35" s="9" t="s">
        <v>290</v>
      </c>
      <c r="E35" s="15">
        <v>37.5</v>
      </c>
      <c r="F35" s="10">
        <f t="shared" si="0"/>
        <v>0</v>
      </c>
      <c r="G35" s="89" t="s">
        <v>445</v>
      </c>
    </row>
    <row r="36" spans="1:7" s="3" customFormat="1" ht="39.950000000000003" customHeight="1" x14ac:dyDescent="0.3">
      <c r="A36" s="92" t="s">
        <v>6</v>
      </c>
      <c r="B36" s="90" t="s">
        <v>6</v>
      </c>
      <c r="C36" s="90" t="s">
        <v>6</v>
      </c>
      <c r="D36" s="9" t="s">
        <v>441</v>
      </c>
      <c r="E36" s="15">
        <v>12.5</v>
      </c>
      <c r="F36" s="10">
        <f t="shared" si="0"/>
        <v>0</v>
      </c>
      <c r="G36" s="89" t="s">
        <v>6</v>
      </c>
    </row>
    <row r="37" spans="1:7" s="3" customFormat="1" ht="39.950000000000003" customHeight="1" x14ac:dyDescent="0.3">
      <c r="A37" s="92" t="s">
        <v>6</v>
      </c>
      <c r="B37" s="90" t="s">
        <v>6</v>
      </c>
      <c r="C37" s="90" t="s">
        <v>6</v>
      </c>
      <c r="D37" s="9" t="s">
        <v>85</v>
      </c>
      <c r="E37" s="15">
        <v>6.25</v>
      </c>
      <c r="F37" s="10">
        <f t="shared" si="0"/>
        <v>0</v>
      </c>
      <c r="G37" s="89" t="s">
        <v>6</v>
      </c>
    </row>
    <row r="38" spans="1:7" s="3" customFormat="1" ht="39.950000000000003" customHeight="1" x14ac:dyDescent="0.3">
      <c r="A38" s="92" t="s">
        <v>6</v>
      </c>
      <c r="B38" s="90" t="s">
        <v>6</v>
      </c>
      <c r="C38" s="90" t="s">
        <v>6</v>
      </c>
      <c r="D38" s="9" t="s">
        <v>81</v>
      </c>
      <c r="E38" s="15">
        <v>2.5</v>
      </c>
      <c r="F38" s="10">
        <f t="shared" si="0"/>
        <v>0</v>
      </c>
      <c r="G38" s="89" t="s">
        <v>6</v>
      </c>
    </row>
    <row r="39" spans="1:7" s="3" customFormat="1" ht="39.950000000000003" customHeight="1" x14ac:dyDescent="0.3">
      <c r="A39" s="92" t="s">
        <v>6</v>
      </c>
      <c r="B39" s="90" t="s">
        <v>6</v>
      </c>
      <c r="C39" s="90" t="s">
        <v>6</v>
      </c>
      <c r="D39" s="9" t="s">
        <v>82</v>
      </c>
      <c r="E39" s="15">
        <v>2.5</v>
      </c>
      <c r="F39" s="10">
        <f t="shared" si="0"/>
        <v>0</v>
      </c>
      <c r="G39" s="89" t="s">
        <v>6</v>
      </c>
    </row>
    <row r="40" spans="1:7" s="3" customFormat="1" ht="39.950000000000003" customHeight="1" x14ac:dyDescent="0.3">
      <c r="A40" s="92" t="s">
        <v>6</v>
      </c>
      <c r="B40" s="90" t="s">
        <v>6</v>
      </c>
      <c r="C40" s="90" t="s">
        <v>6</v>
      </c>
      <c r="D40" s="9" t="s">
        <v>27</v>
      </c>
      <c r="E40" s="15">
        <v>2.5</v>
      </c>
      <c r="F40" s="10">
        <f t="shared" si="0"/>
        <v>0</v>
      </c>
      <c r="G40" s="89" t="s">
        <v>6</v>
      </c>
    </row>
    <row r="41" spans="1:7" s="3" customFormat="1" ht="39.950000000000003" customHeight="1" x14ac:dyDescent="0.3">
      <c r="A41" s="92" t="s">
        <v>6</v>
      </c>
      <c r="B41" s="90" t="s">
        <v>6</v>
      </c>
      <c r="C41" s="90" t="s">
        <v>6</v>
      </c>
      <c r="D41" s="9" t="s">
        <v>34</v>
      </c>
      <c r="E41" s="15">
        <v>1.25</v>
      </c>
      <c r="F41" s="10">
        <f t="shared" si="0"/>
        <v>0</v>
      </c>
      <c r="G41" s="89" t="s">
        <v>6</v>
      </c>
    </row>
    <row r="42" spans="1:7" s="3" customFormat="1" ht="39.950000000000003" customHeight="1" x14ac:dyDescent="0.3">
      <c r="A42" s="92" t="s">
        <v>6</v>
      </c>
      <c r="B42" s="90" t="s">
        <v>6</v>
      </c>
      <c r="C42" s="90" t="s">
        <v>6</v>
      </c>
      <c r="D42" s="9" t="s">
        <v>174</v>
      </c>
      <c r="E42" s="15">
        <v>0.62</v>
      </c>
      <c r="F42" s="10">
        <f t="shared" si="0"/>
        <v>0</v>
      </c>
      <c r="G42" s="89" t="s">
        <v>6</v>
      </c>
    </row>
    <row r="43" spans="1:7" s="3" customFormat="1" ht="39.950000000000003" customHeight="1" x14ac:dyDescent="0.3">
      <c r="A43" s="92" t="s">
        <v>6</v>
      </c>
      <c r="B43" s="90" t="s">
        <v>6</v>
      </c>
      <c r="C43" s="90" t="s">
        <v>6</v>
      </c>
      <c r="D43" s="9" t="s">
        <v>175</v>
      </c>
      <c r="E43" s="15">
        <v>0.62</v>
      </c>
      <c r="F43" s="10">
        <f t="shared" si="0"/>
        <v>0</v>
      </c>
      <c r="G43" s="89" t="s">
        <v>6</v>
      </c>
    </row>
    <row r="44" spans="1:7" s="3" customFormat="1" ht="39.950000000000003" customHeight="1" x14ac:dyDescent="0.3">
      <c r="A44" s="92" t="s">
        <v>6</v>
      </c>
      <c r="B44" s="90" t="s">
        <v>6</v>
      </c>
      <c r="C44" s="20" t="s">
        <v>37</v>
      </c>
      <c r="D44" s="9" t="s">
        <v>38</v>
      </c>
      <c r="E44" s="15">
        <v>25</v>
      </c>
      <c r="F44" s="10">
        <f t="shared" si="0"/>
        <v>0</v>
      </c>
      <c r="G44" s="19" t="s">
        <v>56</v>
      </c>
    </row>
    <row r="45" spans="1:7" s="3" customFormat="1" ht="39.950000000000003" customHeight="1" x14ac:dyDescent="0.3">
      <c r="A45" s="92" t="s">
        <v>6</v>
      </c>
      <c r="B45" s="90" t="s">
        <v>48</v>
      </c>
      <c r="C45" s="20" t="s">
        <v>218</v>
      </c>
      <c r="D45" s="9" t="s">
        <v>219</v>
      </c>
      <c r="E45" s="15">
        <v>62.5</v>
      </c>
      <c r="F45" s="10">
        <f>$C$3*E45</f>
        <v>0</v>
      </c>
      <c r="G45" s="19"/>
    </row>
    <row r="46" spans="1:7" s="3" customFormat="1" ht="39.950000000000003" customHeight="1" x14ac:dyDescent="0.3">
      <c r="A46" s="92" t="s">
        <v>6</v>
      </c>
      <c r="B46" s="90" t="s">
        <v>6</v>
      </c>
      <c r="C46" s="20" t="s">
        <v>58</v>
      </c>
      <c r="D46" s="9" t="s">
        <v>51</v>
      </c>
      <c r="E46" s="15">
        <v>200</v>
      </c>
      <c r="F46" s="10">
        <f t="shared" ref="F46" si="1">$C$3*E46</f>
        <v>0</v>
      </c>
      <c r="G46" s="19" t="s">
        <v>56</v>
      </c>
    </row>
    <row r="47" spans="1:7" ht="39.950000000000003" customHeight="1"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row r="72" spans="1:7" ht="18" x14ac:dyDescent="0.3">
      <c r="A72" s="11"/>
      <c r="B72" s="11"/>
      <c r="C72" s="11"/>
      <c r="D72" s="11"/>
      <c r="E72" s="12"/>
      <c r="F72" s="13"/>
      <c r="G72" s="11"/>
    </row>
    <row r="73" spans="1:7" ht="18" x14ac:dyDescent="0.3">
      <c r="A73" s="11"/>
      <c r="B73" s="11"/>
      <c r="C73" s="11"/>
      <c r="D73" s="11"/>
      <c r="E73" s="12"/>
      <c r="F73" s="13"/>
      <c r="G73" s="11"/>
    </row>
    <row r="74" spans="1:7" ht="18" x14ac:dyDescent="0.3">
      <c r="A74" s="11"/>
      <c r="B74" s="11"/>
      <c r="C74" s="11"/>
      <c r="D74" s="11"/>
      <c r="E74" s="12"/>
      <c r="F74" s="13"/>
      <c r="G74" s="11"/>
    </row>
    <row r="75" spans="1:7" ht="18" x14ac:dyDescent="0.3">
      <c r="A75" s="11"/>
      <c r="B75" s="11"/>
      <c r="C75" s="11"/>
      <c r="D75" s="11"/>
      <c r="E75" s="12"/>
      <c r="F75" s="13"/>
      <c r="G75" s="11"/>
    </row>
    <row r="76" spans="1:7" ht="18" x14ac:dyDescent="0.3">
      <c r="A76" s="11"/>
      <c r="B76" s="11"/>
      <c r="C76" s="11"/>
      <c r="D76" s="11"/>
      <c r="E76" s="12"/>
      <c r="F76" s="13"/>
      <c r="G76" s="11"/>
    </row>
    <row r="77" spans="1:7" ht="18" x14ac:dyDescent="0.3">
      <c r="A77" s="11"/>
      <c r="B77" s="11"/>
      <c r="C77" s="11"/>
      <c r="D77" s="11"/>
      <c r="E77" s="12"/>
      <c r="F77" s="13"/>
      <c r="G77" s="11"/>
    </row>
    <row r="78" spans="1:7" ht="18" x14ac:dyDescent="0.3">
      <c r="A78" s="11"/>
      <c r="B78" s="11"/>
      <c r="C78" s="11"/>
      <c r="D78" s="11"/>
      <c r="E78" s="12"/>
      <c r="F78" s="13"/>
      <c r="G78" s="11"/>
    </row>
    <row r="79" spans="1:7" ht="18" x14ac:dyDescent="0.3">
      <c r="A79" s="11"/>
      <c r="B79" s="11"/>
      <c r="C79" s="11"/>
      <c r="D79" s="11"/>
      <c r="E79" s="12"/>
      <c r="F79" s="13"/>
      <c r="G79" s="11"/>
    </row>
  </sheetData>
  <sheetProtection sheet="1" objects="1" scenarios="1" formatRows="0" insertRows="0" deleteRows="0"/>
  <mergeCells count="26">
    <mergeCell ref="G7:G8"/>
    <mergeCell ref="G9:G19"/>
    <mergeCell ref="G20:G27"/>
    <mergeCell ref="G28:G34"/>
    <mergeCell ref="G35:G43"/>
    <mergeCell ref="A7:A46"/>
    <mergeCell ref="B7:B44"/>
    <mergeCell ref="C7:C8"/>
    <mergeCell ref="C9:C19"/>
    <mergeCell ref="C20:C27"/>
    <mergeCell ref="C28:C34"/>
    <mergeCell ref="C35:C43"/>
    <mergeCell ref="B45:B46"/>
    <mergeCell ref="A1:G1"/>
    <mergeCell ref="A2:C2"/>
    <mergeCell ref="D2:F2"/>
    <mergeCell ref="G2:G3"/>
    <mergeCell ref="A3:B3"/>
    <mergeCell ref="D3:F3"/>
    <mergeCell ref="G5:G6"/>
    <mergeCell ref="A5:A6"/>
    <mergeCell ref="B5:B6"/>
    <mergeCell ref="C5:C6"/>
    <mergeCell ref="D5:D6"/>
    <mergeCell ref="E5:E6"/>
    <mergeCell ref="F5:F6"/>
  </mergeCells>
  <phoneticPr fontId="1" type="noConversion"/>
  <printOptions horizontalCentered="1"/>
  <pageMargins left="0.39370078740157483" right="0.39370078740157483" top="0.78740157480314965" bottom="0.78740157480314965" header="0" footer="0"/>
  <pageSetup paperSize="9" scale="3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23</vt:i4>
      </vt:variant>
      <vt:variant>
        <vt:lpstr>이름이 지정된 범위</vt:lpstr>
      </vt:variant>
      <vt:variant>
        <vt:i4>23</vt:i4>
      </vt:variant>
    </vt:vector>
  </HeadingPairs>
  <TitlesOfParts>
    <vt:vector size="46" baseType="lpstr">
      <vt:lpstr>초등학생용보존식라벨</vt:lpstr>
      <vt:lpstr>1일</vt:lpstr>
      <vt:lpstr>2일</vt:lpstr>
      <vt:lpstr>4일</vt:lpstr>
      <vt:lpstr>10일</vt:lpstr>
      <vt:lpstr>11일</vt:lpstr>
      <vt:lpstr>13일</vt:lpstr>
      <vt:lpstr>14일</vt:lpstr>
      <vt:lpstr>15일</vt:lpstr>
      <vt:lpstr>16일</vt:lpstr>
      <vt:lpstr>17일</vt:lpstr>
      <vt:lpstr>18일</vt:lpstr>
      <vt:lpstr>20일</vt:lpstr>
      <vt:lpstr>21일</vt:lpstr>
      <vt:lpstr>22일</vt:lpstr>
      <vt:lpstr>23일</vt:lpstr>
      <vt:lpstr>24일</vt:lpstr>
      <vt:lpstr>25일</vt:lpstr>
      <vt:lpstr>27일</vt:lpstr>
      <vt:lpstr>28일</vt:lpstr>
      <vt:lpstr>29일</vt:lpstr>
      <vt:lpstr>30일</vt:lpstr>
      <vt:lpstr>31일</vt:lpstr>
      <vt:lpstr>'10일'!Print_Area</vt:lpstr>
      <vt:lpstr>'11일'!Print_Area</vt:lpstr>
      <vt:lpstr>'13일'!Print_Area</vt:lpstr>
      <vt:lpstr>'14일'!Print_Area</vt:lpstr>
      <vt:lpstr>'15일'!Print_Area</vt:lpstr>
      <vt:lpstr>'16일'!Print_Area</vt:lpstr>
      <vt:lpstr>'17일'!Print_Area</vt:lpstr>
      <vt:lpstr>'18일'!Print_Area</vt:lpstr>
      <vt:lpstr>'1일'!Print_Area</vt:lpstr>
      <vt:lpstr>'20일'!Print_Area</vt:lpstr>
      <vt:lpstr>'21일'!Print_Area</vt:lpstr>
      <vt:lpstr>'22일'!Print_Area</vt:lpstr>
      <vt:lpstr>'23일'!Print_Area</vt:lpstr>
      <vt:lpstr>'24일'!Print_Area</vt:lpstr>
      <vt:lpstr>'25일'!Print_Area</vt:lpstr>
      <vt:lpstr>'27일'!Print_Area</vt:lpstr>
      <vt:lpstr>'28일'!Print_Area</vt:lpstr>
      <vt:lpstr>'29일'!Print_Area</vt:lpstr>
      <vt:lpstr>'2일'!Print_Area</vt:lpstr>
      <vt:lpstr>'30일'!Print_Area</vt:lpstr>
      <vt:lpstr>'31일'!Print_Area</vt:lpstr>
      <vt:lpstr>'4일'!Print_Area</vt:lpstr>
      <vt:lpstr>초등학생용보존식라벨!Print_Area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2023-08-10T01:09:43Z</cp:lastPrinted>
  <dcterms:created xsi:type="dcterms:W3CDTF">2022-01-25T09:08:13Z</dcterms:created>
  <dcterms:modified xsi:type="dcterms:W3CDTF">2025-09-10T06:25:04Z</dcterms:modified>
</cp:coreProperties>
</file>